
<file path=[Content_Types].xml><?xml version="1.0" encoding="utf-8"?>
<Types xmlns="http://schemas.openxmlformats.org/package/2006/content-types">
  <Default Extension="data" ContentType="application/vnd.openxmlformats-officedocument.model+data"/>
  <Default Extension="jp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pivotCache/pivotCacheDefinition1.xml" ContentType="application/vnd.openxmlformats-officedocument.spreadsheetml.pivotCacheDefinition+xml"/>
  <Override PartName="/xl/pivotCache/pivotCacheDefinition2.xml" ContentType="application/vnd.openxmlformats-officedocument.spreadsheetml.pivotCacheDefinition+xml"/>
  <Override PartName="/xl/pivotCache/pivotCacheDefinition3.xml" ContentType="application/vnd.openxmlformats-officedocument.spreadsheetml.pivotCacheDefinition+xml"/>
  <Override PartName="/xl/pivotCache/pivotCacheDefinition4.xml" ContentType="application/vnd.openxmlformats-officedocument.spreadsheetml.pivotCacheDefinition+xml"/>
  <Override PartName="/xl/pivotCache/pivotCacheDefinition5.xml" ContentType="application/vnd.openxmlformats-officedocument.spreadsheetml.pivotCacheDefinition+xml"/>
  <Override PartName="/xl/slicerCaches/slicerCache1.xml" ContentType="application/vnd.ms-excel.slicerCache+xml"/>
  <Override PartName="/xl/slicerCaches/slicerCache2.xml" ContentType="application/vnd.ms-excel.slicerCache+xml"/>
  <Override PartName="/xl/slicerCaches/slicerCache3.xml" ContentType="application/vnd.ms-excel.slicerCache+xml"/>
  <Override PartName="/xl/slicerCaches/slicerCache4.xml" ContentType="application/vnd.ms-excel.slicerCache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richData/rdRichValueWebImage.xml" ContentType="application/vnd.ms-excel.rdrichvaluewebimage+xml"/>
  <Override PartName="/xl/richData/rdrichvalue.xml" ContentType="application/vnd.ms-excel.rdrichvalue+xml"/>
  <Override PartName="/xl/richData/rdrichvaluestructure.xml" ContentType="application/vnd.ms-excel.rdrichvaluestructure+xml"/>
  <Override PartName="/xl/richData/rdRichValueTypes.xml" ContentType="application/vnd.ms-excel.rdrichvaluetypes+xml"/>
  <Override PartName="/xl/tables/table1.xml" ContentType="application/vnd.openxmlformats-officedocument.spreadsheetml.table+xml"/>
  <Override PartName="/xl/pivotTables/pivotTable1.xml" ContentType="application/vnd.openxmlformats-officedocument.spreadsheetml.pivotTable+xml"/>
  <Override PartName="/xl/drawings/drawing1.xml" ContentType="application/vnd.openxmlformats-officedocument.drawing+xml"/>
  <Override PartName="/xl/slicers/slicer1.xml" ContentType="application/vnd.ms-excel.slicer+xml"/>
  <Override PartName="/xl/pivotTables/pivotTable2.xml" ContentType="application/vnd.openxmlformats-officedocument.spreadsheetml.pivotTable+xml"/>
  <Override PartName="/xl/pivotTables/pivotTable3.xml" ContentType="application/vnd.openxmlformats-officedocument.spreadsheetml.pivotTable+xml"/>
  <Override PartName="/xl/pivotTables/pivotTable4.xml" ContentType="application/vnd.openxmlformats-officedocument.spreadsheetml.pivotTable+xml"/>
  <Override PartName="/xl/drawings/drawing2.xml" ContentType="application/vnd.openxmlformats-officedocument.drawing+xml"/>
  <Override PartName="/xl/slicers/slicer2.xml" ContentType="application/vnd.ms-excel.slicer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3.xml" ContentType="application/vnd.openxmlformats-officedocument.drawing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tables/table6.xml" ContentType="application/vnd.openxmlformats-officedocument.spreadsheetml.table+xml"/>
  <Override PartName="/xl/tables/table7.xml" ContentType="application/vnd.openxmlformats-officedocument.spreadsheetml.table+xml"/>
  <Override PartName="/xl/tables/table8.xml" ContentType="application/vnd.openxmlformats-officedocument.spreadsheetml.table+xml"/>
  <Override PartName="/xl/tables/table9.xml" ContentType="application/vnd.openxmlformats-officedocument.spreadsheetml.table+xml"/>
  <Override PartName="/xl/tables/table10.xml" ContentType="application/vnd.openxmlformats-officedocument.spreadsheetml.table+xml"/>
  <Override PartName="/xl/tables/table11.xml" ContentType="application/vnd.openxmlformats-officedocument.spreadsheetml.table+xml"/>
  <Override PartName="/xl/tables/table12.xml" ContentType="application/vnd.openxmlformats-officedocument.spreadsheetml.table+xml"/>
  <Override PartName="/xl/tables/table13.xml" ContentType="application/vnd.openxmlformats-officedocument.spreadsheetml.table+xml"/>
  <Override PartName="/xl/tables/table14.xml" ContentType="application/vnd.openxmlformats-officedocument.spreadsheetml.table+xml"/>
  <Override PartName="/xl/tables/table15.xml" ContentType="application/vnd.openxmlformats-officedocument.spreadsheetml.table+xml"/>
  <Override PartName="/xl/tables/table16.xml" ContentType="application/vnd.openxmlformats-officedocument.spreadsheetml.table+xml"/>
  <Override PartName="/xl/tables/table17.xml" ContentType="application/vnd.openxmlformats-officedocument.spreadsheetml.table+xml"/>
  <Override PartName="/xl/tables/table18.xml" ContentType="application/vnd.openxmlformats-officedocument.spreadsheetml.table+xml"/>
  <Override PartName="/xl/tables/table19.xml" ContentType="application/vnd.openxmlformats-officedocument.spreadsheetml.table+xml"/>
  <Override PartName="/xl/persons/person.xml" ContentType="application/vnd.ms-excel.person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customXml/itemProps5.xml" ContentType="application/vnd.openxmlformats-officedocument.customXmlProperties+xml"/>
  <Override PartName="/customXml/itemProps6.xml" ContentType="application/vnd.openxmlformats-officedocument.customXmlProperties+xml"/>
  <Override PartName="/customXml/itemProps7.xml" ContentType="application/vnd.openxmlformats-officedocument.customXmlProperties+xml"/>
  <Override PartName="/customXml/itemProps8.xml" ContentType="application/vnd.openxmlformats-officedocument.customXmlProperties+xml"/>
  <Override PartName="/customXml/itemProps9.xml" ContentType="application/vnd.openxmlformats-officedocument.customXmlProperties+xml"/>
  <Override PartName="/customXml/itemProps10.xml" ContentType="application/vnd.openxmlformats-officedocument.customXmlProperties+xml"/>
  <Override PartName="/customXml/itemProps11.xml" ContentType="application/vnd.openxmlformats-officedocument.customXmlProperties+xml"/>
  <Override PartName="/customXml/itemProps12.xml" ContentType="application/vnd.openxmlformats-officedocument.customXmlProperties+xml"/>
  <Override PartName="/customXml/itemProps13.xml" ContentType="application/vnd.openxmlformats-officedocument.customXmlProperties+xml"/>
  <Override PartName="/customXml/itemProps14.xml" ContentType="application/vnd.openxmlformats-officedocument.customXmlProperties+xml"/>
  <Override PartName="/customXml/itemProps15.xml" ContentType="application/vnd.openxmlformats-officedocument.customXmlProperties+xml"/>
  <Override PartName="/customXml/itemProps16.xml" ContentType="application/vnd.openxmlformats-officedocument.customXmlProperties+xml"/>
  <Override PartName="/customXml/itemProps17.xml" ContentType="application/vnd.openxmlformats-officedocument.customXmlProperties+xml"/>
  <Override PartName="/customXml/itemProps18.xml" ContentType="application/vnd.openxmlformats-officedocument.customXmlProperties+xml"/>
  <Override PartName="/customXml/itemProps19.xml" ContentType="application/vnd.openxmlformats-officedocument.customXmlProperties+xml"/>
  <Override PartName="/customXml/itemProps20.xml" ContentType="application/vnd.openxmlformats-officedocument.customXmlProperties+xml"/>
  <Override PartName="/customXml/itemProps2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628"/>
  <workbookPr codeName="ThisWorkbook"/>
  <mc:AlternateContent xmlns:mc="http://schemas.openxmlformats.org/markup-compatibility/2006">
    <mc:Choice Requires="x15">
      <x15ac:absPath xmlns:x15ac="http://schemas.microsoft.com/office/spreadsheetml/2010/11/ac" url="https://d.docs.live.net/d1071fb747c002da/Downloads/Aide Excel/"/>
    </mc:Choice>
  </mc:AlternateContent>
  <xr:revisionPtr revIDLastSave="7" documentId="8_{E093DBB8-AED4-4B10-AAE9-7513C5AD7F76}" xr6:coauthVersionLast="47" xr6:coauthVersionMax="47" xr10:uidLastSave="{89328DC7-ECAC-4D46-A13D-931FCC2C458C}"/>
  <bookViews>
    <workbookView xWindow="-110" yWindow="-110" windowWidth="38620" windowHeight="21820" tabRatio="345" activeTab="2" xr2:uid="{00000000-000D-0000-FFFF-FFFF00000000}"/>
  </bookViews>
  <sheets>
    <sheet name="Listing" sheetId="44" r:id="rId1"/>
    <sheet name="TCD" sheetId="56" r:id="rId2"/>
    <sheet name="Fiche joueuse" sheetId="48" r:id="rId3"/>
    <sheet name="Csgne Tests" sheetId="69" r:id="rId4"/>
    <sheet name="IFT" sheetId="25" r:id="rId5"/>
    <sheet name="V15m" sheetId="29" r:id="rId6"/>
    <sheet name="TTest" sheetId="58" r:id="rId7"/>
    <sheet name="BRD_JUMP" sheetId="28" r:id="rId8"/>
    <sheet name="EMBP" sheetId="72" r:id="rId9"/>
    <sheet name="EMBF" sheetId="73" r:id="rId10"/>
    <sheet name="SH_D" sheetId="67" r:id="rId11"/>
    <sheet name="SH_G" sheetId="68" r:id="rId12"/>
    <sheet name="DC" sheetId="59" r:id="rId13"/>
    <sheet name="TIR_H" sheetId="60" r:id="rId14"/>
    <sheet name="TIR_V" sheetId="61" r:id="rId15"/>
    <sheet name="SDT" sheetId="62" r:id="rId16"/>
    <sheet name="SDT_TRAP" sheetId="64" r:id="rId17"/>
    <sheet name="HIP_THRUST" sheetId="63" r:id="rId18"/>
    <sheet name="SQUAT" sheetId="55" r:id="rId19"/>
    <sheet name="Listes de validation" sheetId="74" r:id="rId20"/>
  </sheets>
  <externalReferences>
    <externalReference r:id="rId21"/>
    <externalReference r:id="rId22"/>
  </externalReferences>
  <definedNames>
    <definedName name="_DebutSA" comment="Renvoie la date de début d’un service annuel d’une année (lendemain du deuxième samedi de décembre de l’année précédente).">_xlfn.LAMBDA(_xlpm.année,DATE(_xlpm.année-1,12,MOD(6-WEEKDAY(DATE(_xlpm.année-1,12,1),2),7)+9))</definedName>
    <definedName name="_DegFtoC" comment="Convertit la température en °F en °C">_xlfn.LAMBDA(_xlpm.tempF, 5/9 * (_xlpm.tempF-32))</definedName>
    <definedName name="_distLevenshtein">_xlfn.LAMBDA(_xlpm.a,_xlpm.b,_xlop.ii,_xlop.jj,_xlop.arr, _xlfn.LET(_xlpm.i, IF(_xlfn.ISOMITTED(_xlpm.ii), 1, _xlpm.ii), _xlpm.j, IF(_xlfn.ISOMITTED(_xlpm.jj), 1, _xlpm.jj), _xlpm.a_i, MID(_xlpm.a, _xlpm.i, 1), _xlpm.b_j, MID(_xlpm.b, _xlpm.j, 1), _xlpm.init_array, _xlfn.MAKEARRAY(LEN(_xlpm.a) + 1, LEN(_xlpm.b) + 1, _xlfn.LAMBDA(_xlpm.r,_xlpm.c, _xlfn.SWITCH(_xlpm.r = 1, _xlpm.c - 1, _xlpm.c = 1, _xlpm.r - 1, TRUE, 0))), _xlpm.cost, N(NOT(_xlpm.a_i = _xlpm.b_j)), _xlpm.this_arr, IF(_xlfn.ISOMITTED(_xlpm.arr), _xlpm.init_array, _xlpm.arr), _xlpm.option_a, INDEX(_xlpm.this_arr, _xlpm.i + 1 - 1, _xlpm.j + 1) + 1, _xlpm.option_b, INDEX(_xlpm.this_arr, _xlpm.i + 1, _xlpm.j + 1 - 1) + 1, _xlpm.option_c, INDEX(_xlpm.this_arr, _xlpm.i + 1 - 1, _xlpm.j + 1 - 1) + _xlpm.cost, _xlpm.new_val, MIN(_xlpm.option_a, _xlpm.option_b, _xlpm.option_c), _xlpm.overlay, _xlfn.MAKEARRAY(LEN(_xlpm.a) + 1, LEN(_xlpm.b) + 1, _xlfn.LAMBDA(_xlpm.r,_xlpm.c, IF(AND(_xlpm.r = _xlpm.i + 1, _xlpm.c = _xlpm.j + 1), _xlpm.new_val, 0))), _xlpm.new_arr, _xlpm.this_arr + _xlpm.overlay, _xlpm.new_i, IF(_xlpm.i = LEN(_xlpm.a), IF(_xlpm.j = LEN(_xlpm.b), _xlpm.i + 1, 1), _xlpm.i + 1), _xlpm.new_j, IF(_xlpm.i &lt;&gt; LEN(_xlpm.a), _xlpm.j, IF(_xlpm.j = LEN(_xlpm.b), _xlpm.j + 1, _xlpm.j + 1)), _xlpm.is_end, AND(_xlpm.new_i &gt; LEN(_xlpm.a), _xlpm.new_j &gt; LEN(_xlpm.b)), IF(_xlpm.is_end, _xlpm.new_val, _distLevenshtein(_xlpm.a, _xlpm.b, _xlpm.new_i, _xlpm.new_j, _xlpm.new_arr))))</definedName>
    <definedName name="_extraitChiffres" comment="Extrait tous les chiffres d’une chaîne de caractères.">_xlfn.LAMBDA(_xlpm.string, IF(SUM(LEN(_xlpm.string)-LEN(SUBSTITUTE(_xlpm.string, {"0","1","2","3","4","5","6","7","8","9"}, "")))&gt;0, SUMPRODUCT(MID(0&amp;_xlpm.string, LARGE(INDEX(ISNUMBER(--MID(_xlpm.string, ROW(INDIRECT("$1:$"&amp;LEN(_xlpm.string))),1))* ROW(INDIRECT("$1:$"&amp;LEN(_xlpm.string))),0), ROW(INDIRECT("$1:$"&amp;LEN(_xlpm.string))))+1,1) * 10^ROW(INDIRECT("$1:$"&amp;LEN(_xlpm.string)))/10),""))</definedName>
    <definedName name="_Facto" comment="Factorielle dun entier (LAMBDA récursive).">_xlfn.LAMBDA(_xlpm.n,IF(_xlpm.n=2,2,_xlpm.n*_Facto(_xlpm.n-1)))</definedName>
    <definedName name="_FinSA" comment="Renvoie la date de fin d’un service annuel d’une année (deuxième samedi de décembre de l’année précédente).">_xlfn.LAMBDA(_xlpm.année,DATE(_xlpm.année,12,MOD(6-WEEKDAY(DATE(_xlpm.année,12,1),2),7)+8))</definedName>
    <definedName name="_joursFeries" comment="Liste tous les jours fériés d’une année.">_xlfn.LAMBDA(_xlpm.an,_xlfn.MAKEARRAY(11,1,_xlfn.LAMBDA(_xlpm.ligne,_xlpm.colonne,CHOOSE(_xlpm.ligne,DATE(_xlpm.an,1,1),_Paques(_xlpm.an)+1,DATE(_xlpm.an,5,1),DATE(_xlpm.an,5,8),_Paques(_xlpm.an)+40,_Paques(_xlpm.an)+50,DATE(_xlpm.an,7,14),DATE(_xlpm.an,8,15),DATE(_xlpm.an,11,1),DATE(_xlpm.an,11,11),DATE(_xlpm.an,12,25)))))</definedName>
    <definedName name="_ListeFormules" comment="Liste toutes les formules d’une sélection de cellules.">_xlfn.LAMBDA(_xlpm.reference,IFERROR(_xlfn.TOCOL(ADDRESS(ROW(_xlpm.reference),COLUMN(_xlpm.reference),4)&amp;" : "&amp;_xlfn.FORMULATEXT(_xlpm.reference),2),"Aucune formule"))</definedName>
    <definedName name="_nbDiffEntre2chaines" comment="Nombre de caractères différents entre deux chaînes de caractères." xml:space="preserve"> _xlfn.LAMBDA(_xlpm.chaine1,_xlpm.chaine2, SUM((MID(_xlpm.chaine1, ROW(INDIRECT("1:" &amp; LEN(_xlpm.chaine1))), 1) &lt;&gt; MID(_xlpm.chaine2, ROW(INDIRECT("1:" &amp; LEN(_xlpm.chaine2))), 1)) * 1))</definedName>
    <definedName name="_nbJmodifiés" comment="Nombre de jours modifiés entre deux régimes binaires.">_xlfn.LAMBDA(_xlpm.regime1,_xlpm.regime2,SUM(_xlfn.MAKEARRAY(LEN(_xlpm.regime1),1,_xlfn.LAMBDA(_xlpm.nLigne,_xlpm.nColonne,_xlfn.XOR(VALUE(MID(_xlpm.regime1,_xlpm.nLigne,1)),VALUE(MID(_xlpm.regime2,_xlpm.nLigne,1)))*1))))</definedName>
    <definedName name="_NomFeuille" comment="Renvoie le nom de la feuille courante. Le fichier doit avoir été enregistré au moins une fois.">_xlfn.LAMBDA(     _xlfn.LET(_xlpm.name, CELL("nomfichier"),         RIGHT(_xlpm.name, LEN(_xlpm.name) - FIND("]", _xlpm.name))     ) )</definedName>
    <definedName name="_NomFichier" comment="Renvoie le nom du fichier actuel. Le fichier doit avoir éé enregistré au moins une fois.">_xlfn.LAMBDA( _xlfn.LET(_xlpm.name,CELL("nomfichier"), _xlfn.LET(_xlpm.premierCrochet,FIND("[", _xlpm.name)+1, MID(_xlpm.name,_xlpm.premierCrochet,FIND("]",_xlpm.name)-_xlpm.premierCrochet) ) ) )</definedName>
    <definedName name="_Paques" comment="Renvoie la date de Pâques correspondant à une année (algorithme de Butcher-Meeus).">_xlfn.LAMBDA(_xlpm.an,_xlfn.LET(_xlpm.n,MOD(_xlpm.an,19),_xlpm.c,INT(_xlpm.an/100),_xlpm.u,MOD(_xlpm.an,100),_xlpm.s,INT(_xlpm.c/4),_xlpm.t,MOD(_xlpm.c,4),_xlpm.p,INT((_xlpm.c+8)/25),_xlpm.q,INT((_xlpm.c-_xlpm.p+1)/3),_xlpm.e,MOD(19*_xlpm.n+_xlpm.c-_xlpm.s-_xlpm.q+15,30),_xlpm.b,INT(_xlpm.u/4),_xlpm.d,MOD(_xlpm.u,4),_xlpm.L,MOD(2*_xlpm.t+2*_xlpm.b-_xlpm.e-_xlpm.d+32,7),_xlpm.h,INT((_xlpm.n+11*_xlpm.e+22*_xlpm.L)/451),_xlpm.m,INT((_xlpm.e+_xlpm.L-7*_xlpm.h+114)/31),_xlpm.j,MOD(_xlpm.e+_xlpm.L-7*_xlpm.h+114,31)+1,IF(OR(_xlpm.an&lt;1583,_xlpm.an&gt;9999),"Non calculable",IF(_xlpm.an&lt;1900,TEXT(_xlpm.j,"00")&amp;"/0"&amp;_xlpm.m&amp;"/"&amp;_xlpm.an,DATE(_xlpm.an,_xlpm.m,_xlpm.j)))))</definedName>
    <definedName name="_RemplaceCaractères" comment="Remplace dans une sélection tous les caractères donnés par un texte. Par exemple : =remplace_caractères(A2:A6; &quot;/_#&quot;;&quot;||&quot;)">_xlfn.LAMBDA(_xlpm.data,_xlpm.chars,_xlpm.new_char,  IF(_xlpm.chars&lt;&gt;"", _RemplaceCaractères(SUBSTITUTE(_xlpm.data, LEFT(_xlpm.chars), _xlpm.new_char), RIGHT(_xlpm.chars, LEN(_xlpm.chars)-1), _xlpm.new_char), _xlpm.data))</definedName>
    <definedName name="_RetourneTexte" comment="Renvoie le texte donné à l’envers (toutes les lettres dans l’ordre inverse).">_xlfn.LAMBDA(_xlpm.string, _xlfn.LET(_xlpm.strlen,LEN(_xlpm.string), IF(_xlpm.strlen=0,_xlpm.string, _xlfn.CONCAT(MID(_xlpm.string,_xlfn.SEQUENCE(_xlpm.strlen,1,_xlpm.strlen,-1),1)))))</definedName>
    <definedName name="_semISO" comment="Transforme une date en un texte comportant l’année ISO suivie d’un séparateur à indiquer suivi du n° de semaine ISO.">_xlfn.LAMBDA(_xlpm.date,_xlpm.separateur,_xlfn.LET(_xlpm.jeudi,_xlpm.date-WEEKDAY(_xlpm.date,2)+4,_xlpm.myYear,YEAR(_xlpm.jeudi),_xlpm.myYear &amp; _xlpm.separateur &amp; TEXT(_xlfn.ISOWEEKNUM(_xlpm.jeudi),"00")))</definedName>
    <definedName name="_SupprimeCaractères" comment="Supprime d’une sélection tous les caractères d’un texte. Par exemple : =supprime_caractères(A2:A10;&quot;_^*/&amp;%&quot;)">_xlfn.LAMBDA(_xlpm.data,_xlpm.chars, IF(_xlpm.chars="", _xlpm.data, RemoveChars(SUBSTITUTE(_xlpm.data, LEFT(_xlpm.chars, 1), ""), RIGHT(_xlpm.chars, LEN(_xlpm.chars) -1))))</definedName>
    <definedName name="_TriParNombre" comment="Trie une liste par le nombre d’occurrences de ces éléments.">_xlfn.LAMBDA(_xlpm.list, _xlfn.SORTBY(_xlfn.UNIQUE(_xlpm.list), COUNTIF(_xlpm.list, _xlfn.UNIQUE(_xlpm.list)), -1))</definedName>
    <definedName name="_TrouveDernier" comment="Renvoie la position de la dernière occurence d’une texte.">_xlfn.LAMBDA(_xlpm.texteAchercher,_xlpm.texte,LEN(_xlpm.texte)-LEN(_xlpm.texteAchercher)+2-FIND(_RetourneTexte(_xlpm.texteAchercher),_RetourneTexte(_xlpm.texte)))</definedName>
    <definedName name="Liste" localSheetId="0">'[1]VMA-Vo2max-VIFT'!$Q$4:$Q$5</definedName>
    <definedName name="listeEquipes">t_equipes[Équipes]</definedName>
    <definedName name="listeMusculations">t_musculations[Musculations]</definedName>
    <definedName name="listeSaisons">t_saisons[Saisons]</definedName>
    <definedName name="ListeTests">'[2]Rapport d''évaluation'!$N$2:$N$16</definedName>
    <definedName name="NomChoisi">'Fiche joueuse'!$D$4</definedName>
    <definedName name="Segment_Année_naiss.">#N/A</definedName>
    <definedName name="Segment_Épreuve">#N/A</definedName>
    <definedName name="Segment_NOM_PRENOM">#N/A</definedName>
    <definedName name="Segment_POSTE">#N/A</definedName>
  </definedNames>
  <calcPr calcId="191029"/>
  <pivotCaches>
    <pivotCache cacheId="186" r:id="rId23"/>
    <pivotCache cacheId="270" r:id="rId24"/>
    <pivotCache cacheId="273" r:id="rId25"/>
    <pivotCache cacheId="276" r:id="rId26"/>
  </pivotCaches>
  <extLst>
    <ext xmlns:x14="http://schemas.microsoft.com/office/spreadsheetml/2009/9/main" uri="{876F7934-8845-4945-9796-88D515C7AA90}">
      <x14:pivotCaches>
        <pivotCache cacheId="185" r:id="rId27"/>
      </x14:pivotCaches>
    </ext>
    <ext xmlns:x14="http://schemas.microsoft.com/office/spreadsheetml/2009/9/main" uri="{BBE1A952-AA13-448e-AADC-164F8A28A991}">
      <x14:slicerCaches>
        <x14:slicerCache r:id="rId28"/>
        <x14:slicerCache r:id="rId29"/>
        <x14:slicerCache r:id="rId30"/>
        <x14:slicerCache r:id="rId31"/>
      </x14:slicerCaches>
    </ext>
    <ext xmlns:x14="http://schemas.microsoft.com/office/spreadsheetml/2009/9/main" uri="{79F54976-1DA5-4618-B147-4CDE4B953A38}">
      <x14:workbookPr/>
    </ext>
    <ext xmlns:x15="http://schemas.microsoft.com/office/spreadsheetml/2010/11/main" uri="{FCE2AD5D-F65C-4FA6-A056-5C36A1767C68}">
      <x15:dataModel>
        <x15:modelTables>
          <x15:modelTable id="tListing_2cb4c8fc-d820-493a-8cdc-485f87fa2ff9" name="tListing" connection="Requête - tListing"/>
          <x15:modelTable id="Résultats_2f418cc5-1f22-4cc7-a64e-79f6de2735c8" name="Résultats" connection="Requête - Résultats"/>
        </x15:modelTables>
        <x15:modelRelationships>
          <x15:modelRelationship fromTable="Résultats" fromColumn="NOM" toTable="tListing" toColumn="NOM PRENOM"/>
        </x15:modelRelationships>
        <x15:extLst>
          <ext xmlns:x16="http://schemas.microsoft.com/office/spreadsheetml/2014/11/main" uri="{9835A34E-60A6-4A7C-AAB8-D5F71C897F49}">
            <x16:modelTimeGroupings>
              <x16:modelTimeGrouping tableName="Résultats" columnName="Date" columnId="Date">
                <x16:calculatedTimeColumn columnName="Date (année)" columnId="Date (année)" contentType="years" isSelected="1"/>
                <x16:calculatedTimeColumn columnName="Date (trimestre)" columnId="Date (trimestre)" contentType="quarters" isSelected="1"/>
                <x16:calculatedTimeColumn columnName="Date (index des mois)" columnId="Date (index des mois)" contentType="monthsindex" isSelected="1"/>
                <x16:calculatedTimeColumn columnName="Date (mois)" columnId="Date (mois)" contentType="months" isSelected="1"/>
              </x16:modelTimeGrouping>
            </x16:modelTimeGroupings>
          </ext>
        </x15:extLst>
      </x15:dataModel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10" i="48" l="1"/>
  <c r="D9" i="48"/>
  <c r="D8" i="48"/>
  <c r="D7" i="48"/>
  <c r="D4" i="48"/>
  <c r="A59" i="55"/>
  <c r="A58" i="55"/>
  <c r="A57" i="55"/>
  <c r="A56" i="55"/>
  <c r="A55" i="55"/>
  <c r="A54" i="55"/>
  <c r="A53" i="55"/>
  <c r="A52" i="55"/>
  <c r="A51" i="55"/>
  <c r="A50" i="55"/>
  <c r="A49" i="55"/>
  <c r="A48" i="55"/>
  <c r="A47" i="55"/>
  <c r="A46" i="55"/>
  <c r="A45" i="55"/>
  <c r="A44" i="55"/>
  <c r="A43" i="55"/>
  <c r="A42" i="55"/>
  <c r="A41" i="55"/>
  <c r="A40" i="55"/>
  <c r="A39" i="55"/>
  <c r="A38" i="55"/>
  <c r="A37" i="55"/>
  <c r="A36" i="55"/>
  <c r="A35" i="55"/>
  <c r="A34" i="55"/>
  <c r="A33" i="55"/>
  <c r="A32" i="55"/>
  <c r="A31" i="55"/>
  <c r="A30" i="55"/>
  <c r="A29" i="55"/>
  <c r="A28" i="55"/>
  <c r="A27" i="55"/>
  <c r="A26" i="55"/>
  <c r="A25" i="55"/>
  <c r="A24" i="55"/>
  <c r="A23" i="55"/>
  <c r="A22" i="55"/>
  <c r="A21" i="55"/>
  <c r="A20" i="55"/>
  <c r="A19" i="55"/>
  <c r="A18" i="55"/>
  <c r="A17" i="55"/>
  <c r="A16" i="55"/>
  <c r="A15" i="55"/>
  <c r="A14" i="55"/>
  <c r="A13" i="55"/>
  <c r="A12" i="55"/>
  <c r="A11" i="55"/>
  <c r="A10" i="55"/>
  <c r="A9" i="55"/>
  <c r="A8" i="55"/>
  <c r="A7" i="55"/>
  <c r="A6" i="55"/>
  <c r="A5" i="55"/>
  <c r="E10" i="48"/>
  <c r="E9" i="48"/>
  <c r="E8" i="48"/>
  <c r="E7" i="48"/>
  <c r="A59" i="63"/>
  <c r="A58" i="63"/>
  <c r="A57" i="63"/>
  <c r="A56" i="63"/>
  <c r="A55" i="63"/>
  <c r="A54" i="63"/>
  <c r="A53" i="63"/>
  <c r="A52" i="63"/>
  <c r="A51" i="63"/>
  <c r="A50" i="63"/>
  <c r="A49" i="63"/>
  <c r="A48" i="63"/>
  <c r="A47" i="63"/>
  <c r="A46" i="63"/>
  <c r="A45" i="63"/>
  <c r="A44" i="63"/>
  <c r="A43" i="63"/>
  <c r="A42" i="63"/>
  <c r="A41" i="63"/>
  <c r="A40" i="63"/>
  <c r="A39" i="63"/>
  <c r="A38" i="63"/>
  <c r="A37" i="63"/>
  <c r="A36" i="63"/>
  <c r="A35" i="63"/>
  <c r="A34" i="63"/>
  <c r="A33" i="63"/>
  <c r="A32" i="63"/>
  <c r="A31" i="63"/>
  <c r="A30" i="63"/>
  <c r="A29" i="63"/>
  <c r="A28" i="63"/>
  <c r="A27" i="63"/>
  <c r="A26" i="63"/>
  <c r="A25" i="63"/>
  <c r="A24" i="63"/>
  <c r="A23" i="63"/>
  <c r="A22" i="63"/>
  <c r="A21" i="63"/>
  <c r="A20" i="63"/>
  <c r="A19" i="63"/>
  <c r="A18" i="63"/>
  <c r="A17" i="63"/>
  <c r="A16" i="63"/>
  <c r="A15" i="63"/>
  <c r="A14" i="63"/>
  <c r="A13" i="63"/>
  <c r="A12" i="63"/>
  <c r="A11" i="63"/>
  <c r="A10" i="63"/>
  <c r="A9" i="63"/>
  <c r="A8" i="63"/>
  <c r="A7" i="63"/>
  <c r="A6" i="63"/>
  <c r="A5" i="63"/>
  <c r="A59" i="64"/>
  <c r="A58" i="64"/>
  <c r="A57" i="64"/>
  <c r="A56" i="64"/>
  <c r="A55" i="64"/>
  <c r="A54" i="64"/>
  <c r="A53" i="64"/>
  <c r="A52" i="64"/>
  <c r="A51" i="64"/>
  <c r="A50" i="64"/>
  <c r="A49" i="64"/>
  <c r="A48" i="64"/>
  <c r="A47" i="64"/>
  <c r="A46" i="64"/>
  <c r="A45" i="64"/>
  <c r="A44" i="64"/>
  <c r="A43" i="64"/>
  <c r="A42" i="64"/>
  <c r="A41" i="64"/>
  <c r="A40" i="64"/>
  <c r="A39" i="64"/>
  <c r="A38" i="64"/>
  <c r="A37" i="64"/>
  <c r="A36" i="64"/>
  <c r="A35" i="64"/>
  <c r="A34" i="64"/>
  <c r="A33" i="64"/>
  <c r="A32" i="64"/>
  <c r="A31" i="64"/>
  <c r="A30" i="64"/>
  <c r="A29" i="64"/>
  <c r="A28" i="64"/>
  <c r="A27" i="64"/>
  <c r="A26" i="64"/>
  <c r="A25" i="64"/>
  <c r="A24" i="64"/>
  <c r="A23" i="64"/>
  <c r="A22" i="64"/>
  <c r="A21" i="64"/>
  <c r="A20" i="64"/>
  <c r="A19" i="64"/>
  <c r="A18" i="64"/>
  <c r="A17" i="64"/>
  <c r="A16" i="64"/>
  <c r="A15" i="64"/>
  <c r="A14" i="64"/>
  <c r="A13" i="64"/>
  <c r="A12" i="64"/>
  <c r="A11" i="64"/>
  <c r="A10" i="64"/>
  <c r="A9" i="64"/>
  <c r="A8" i="64"/>
  <c r="A7" i="64"/>
  <c r="A6" i="64"/>
  <c r="A5" i="64"/>
  <c r="A59" i="62"/>
  <c r="A58" i="62"/>
  <c r="A57" i="62"/>
  <c r="A56" i="62"/>
  <c r="A55" i="62"/>
  <c r="A54" i="62"/>
  <c r="A53" i="62"/>
  <c r="A52" i="62"/>
  <c r="A51" i="62"/>
  <c r="A50" i="62"/>
  <c r="A49" i="62"/>
  <c r="A48" i="62"/>
  <c r="A47" i="62"/>
  <c r="A46" i="62"/>
  <c r="A45" i="62"/>
  <c r="A44" i="62"/>
  <c r="A43" i="62"/>
  <c r="A42" i="62"/>
  <c r="A41" i="62"/>
  <c r="A40" i="62"/>
  <c r="A39" i="62"/>
  <c r="A38" i="62"/>
  <c r="A37" i="62"/>
  <c r="A36" i="62"/>
  <c r="A35" i="62"/>
  <c r="A34" i="62"/>
  <c r="A33" i="62"/>
  <c r="A32" i="62"/>
  <c r="A31" i="62"/>
  <c r="A30" i="62"/>
  <c r="A29" i="62"/>
  <c r="A28" i="62"/>
  <c r="A27" i="62"/>
  <c r="A26" i="62"/>
  <c r="A25" i="62"/>
  <c r="A24" i="62"/>
  <c r="A23" i="62"/>
  <c r="A22" i="62"/>
  <c r="A21" i="62"/>
  <c r="A20" i="62"/>
  <c r="A19" i="62"/>
  <c r="A18" i="62"/>
  <c r="A17" i="62"/>
  <c r="A16" i="62"/>
  <c r="A15" i="62"/>
  <c r="A14" i="62"/>
  <c r="A13" i="62"/>
  <c r="A12" i="62"/>
  <c r="A11" i="62"/>
  <c r="A10" i="62"/>
  <c r="A9" i="62"/>
  <c r="A8" i="62"/>
  <c r="A7" i="62"/>
  <c r="A6" i="62"/>
  <c r="A5" i="62"/>
  <c r="A59" i="61"/>
  <c r="A58" i="61"/>
  <c r="A57" i="61"/>
  <c r="A56" i="61"/>
  <c r="A55" i="61"/>
  <c r="A54" i="61"/>
  <c r="A53" i="61"/>
  <c r="A52" i="61"/>
  <c r="A51" i="61"/>
  <c r="A50" i="61"/>
  <c r="A49" i="61"/>
  <c r="A48" i="61"/>
  <c r="A47" i="61"/>
  <c r="A46" i="61"/>
  <c r="A45" i="61"/>
  <c r="A44" i="61"/>
  <c r="A43" i="61"/>
  <c r="A42" i="61"/>
  <c r="A41" i="61"/>
  <c r="A40" i="61"/>
  <c r="A39" i="61"/>
  <c r="A38" i="61"/>
  <c r="A37" i="61"/>
  <c r="A36" i="61"/>
  <c r="A35" i="61"/>
  <c r="A34" i="61"/>
  <c r="A33" i="61"/>
  <c r="A32" i="61"/>
  <c r="A31" i="61"/>
  <c r="A30" i="61"/>
  <c r="A29" i="61"/>
  <c r="A28" i="61"/>
  <c r="A27" i="61"/>
  <c r="A26" i="61"/>
  <c r="A25" i="61"/>
  <c r="A24" i="61"/>
  <c r="A23" i="61"/>
  <c r="A22" i="61"/>
  <c r="A21" i="61"/>
  <c r="A20" i="61"/>
  <c r="A19" i="61"/>
  <c r="A18" i="61"/>
  <c r="A17" i="61"/>
  <c r="A16" i="61"/>
  <c r="A15" i="61"/>
  <c r="A14" i="61"/>
  <c r="A13" i="61"/>
  <c r="A12" i="61"/>
  <c r="A11" i="61"/>
  <c r="A10" i="61"/>
  <c r="A9" i="61"/>
  <c r="A8" i="61"/>
  <c r="A7" i="61"/>
  <c r="A6" i="61"/>
  <c r="A5" i="61"/>
  <c r="A59" i="60"/>
  <c r="A58" i="60"/>
  <c r="A57" i="60"/>
  <c r="A56" i="60"/>
  <c r="A55" i="60"/>
  <c r="A54" i="60"/>
  <c r="A53" i="60"/>
  <c r="A52" i="60"/>
  <c r="A51" i="60"/>
  <c r="A50" i="60"/>
  <c r="A49" i="60"/>
  <c r="A48" i="60"/>
  <c r="A47" i="60"/>
  <c r="A46" i="60"/>
  <c r="A45" i="60"/>
  <c r="A44" i="60"/>
  <c r="A43" i="60"/>
  <c r="A42" i="60"/>
  <c r="A41" i="60"/>
  <c r="A40" i="60"/>
  <c r="A39" i="60"/>
  <c r="A38" i="60"/>
  <c r="A37" i="60"/>
  <c r="A36" i="60"/>
  <c r="A35" i="60"/>
  <c r="A34" i="60"/>
  <c r="A33" i="60"/>
  <c r="A32" i="60"/>
  <c r="A31" i="60"/>
  <c r="A30" i="60"/>
  <c r="A29" i="60"/>
  <c r="A28" i="60"/>
  <c r="A27" i="60"/>
  <c r="A26" i="60"/>
  <c r="A25" i="60"/>
  <c r="A24" i="60"/>
  <c r="A23" i="60"/>
  <c r="A22" i="60"/>
  <c r="A21" i="60"/>
  <c r="A20" i="60"/>
  <c r="A19" i="60"/>
  <c r="A18" i="60"/>
  <c r="A17" i="60"/>
  <c r="A16" i="60"/>
  <c r="A15" i="60"/>
  <c r="A14" i="60"/>
  <c r="A13" i="60"/>
  <c r="A12" i="60"/>
  <c r="A11" i="60"/>
  <c r="A10" i="60"/>
  <c r="A9" i="60"/>
  <c r="A8" i="60"/>
  <c r="A7" i="60"/>
  <c r="A6" i="60"/>
  <c r="A5" i="60"/>
  <c r="A59" i="59"/>
  <c r="A58" i="59"/>
  <c r="A57" i="59"/>
  <c r="A56" i="59"/>
  <c r="A55" i="59"/>
  <c r="A54" i="59"/>
  <c r="A53" i="59"/>
  <c r="A52" i="59"/>
  <c r="A51" i="59"/>
  <c r="A50" i="59"/>
  <c r="A49" i="59"/>
  <c r="A48" i="59"/>
  <c r="A47" i="59"/>
  <c r="A46" i="59"/>
  <c r="A45" i="59"/>
  <c r="A44" i="59"/>
  <c r="A43" i="59"/>
  <c r="A42" i="59"/>
  <c r="A41" i="59"/>
  <c r="A40" i="59"/>
  <c r="A39" i="59"/>
  <c r="A38" i="59"/>
  <c r="A37" i="59"/>
  <c r="A36" i="59"/>
  <c r="A35" i="59"/>
  <c r="A34" i="59"/>
  <c r="A33" i="59"/>
  <c r="A32" i="59"/>
  <c r="A31" i="59"/>
  <c r="A30" i="59"/>
  <c r="A29" i="59"/>
  <c r="A28" i="59"/>
  <c r="A27" i="59"/>
  <c r="A26" i="59"/>
  <c r="A25" i="59"/>
  <c r="A24" i="59"/>
  <c r="A23" i="59"/>
  <c r="A22" i="59"/>
  <c r="A21" i="59"/>
  <c r="A20" i="59"/>
  <c r="A19" i="59"/>
  <c r="A18" i="59"/>
  <c r="A17" i="59"/>
  <c r="A16" i="59"/>
  <c r="A15" i="59"/>
  <c r="A14" i="59"/>
  <c r="A13" i="59"/>
  <c r="A12" i="59"/>
  <c r="A11" i="59"/>
  <c r="A10" i="59"/>
  <c r="A9" i="59"/>
  <c r="A8" i="59"/>
  <c r="A7" i="59"/>
  <c r="A6" i="59"/>
  <c r="A5" i="59"/>
  <c r="A59" i="68"/>
  <c r="A58" i="68"/>
  <c r="A57" i="68"/>
  <c r="A56" i="68"/>
  <c r="A55" i="68"/>
  <c r="A54" i="68"/>
  <c r="A53" i="68"/>
  <c r="A52" i="68"/>
  <c r="A51" i="68"/>
  <c r="A50" i="68"/>
  <c r="A49" i="68"/>
  <c r="A48" i="68"/>
  <c r="A47" i="68"/>
  <c r="A46" i="68"/>
  <c r="A45" i="68"/>
  <c r="A44" i="68"/>
  <c r="A43" i="68"/>
  <c r="A42" i="68"/>
  <c r="A41" i="68"/>
  <c r="A40" i="68"/>
  <c r="A39" i="68"/>
  <c r="A38" i="68"/>
  <c r="A37" i="68"/>
  <c r="A36" i="68"/>
  <c r="A35" i="68"/>
  <c r="A34" i="68"/>
  <c r="A33" i="68"/>
  <c r="A32" i="68"/>
  <c r="A31" i="68"/>
  <c r="A30" i="68"/>
  <c r="A29" i="68"/>
  <c r="A28" i="68"/>
  <c r="A27" i="68"/>
  <c r="A26" i="68"/>
  <c r="A25" i="68"/>
  <c r="A24" i="68"/>
  <c r="A23" i="68"/>
  <c r="A22" i="68"/>
  <c r="A21" i="68"/>
  <c r="A20" i="68"/>
  <c r="A19" i="68"/>
  <c r="A18" i="68"/>
  <c r="A17" i="68"/>
  <c r="A16" i="68"/>
  <c r="A15" i="68"/>
  <c r="A14" i="68"/>
  <c r="A13" i="68"/>
  <c r="A12" i="68"/>
  <c r="A11" i="68"/>
  <c r="A10" i="68"/>
  <c r="A9" i="68"/>
  <c r="A8" i="68"/>
  <c r="A7" i="68"/>
  <c r="A6" i="68"/>
  <c r="A5" i="68"/>
  <c r="A59" i="67"/>
  <c r="A58" i="67"/>
  <c r="A57" i="67"/>
  <c r="A56" i="67"/>
  <c r="A55" i="67"/>
  <c r="A54" i="67"/>
  <c r="A53" i="67"/>
  <c r="A52" i="67"/>
  <c r="A51" i="67"/>
  <c r="A50" i="67"/>
  <c r="A49" i="67"/>
  <c r="A48" i="67"/>
  <c r="A47" i="67"/>
  <c r="A46" i="67"/>
  <c r="A45" i="67"/>
  <c r="A44" i="67"/>
  <c r="A43" i="67"/>
  <c r="A42" i="67"/>
  <c r="A41" i="67"/>
  <c r="A40" i="67"/>
  <c r="A39" i="67"/>
  <c r="A38" i="67"/>
  <c r="A37" i="67"/>
  <c r="A36" i="67"/>
  <c r="A35" i="67"/>
  <c r="A34" i="67"/>
  <c r="A33" i="67"/>
  <c r="A32" i="67"/>
  <c r="A31" i="67"/>
  <c r="A30" i="67"/>
  <c r="A29" i="67"/>
  <c r="A28" i="67"/>
  <c r="A27" i="67"/>
  <c r="A26" i="67"/>
  <c r="A25" i="67"/>
  <c r="A24" i="67"/>
  <c r="A23" i="67"/>
  <c r="A22" i="67"/>
  <c r="A21" i="67"/>
  <c r="A20" i="67"/>
  <c r="A19" i="67"/>
  <c r="A18" i="67"/>
  <c r="A17" i="67"/>
  <c r="A16" i="67"/>
  <c r="A15" i="67"/>
  <c r="A14" i="67"/>
  <c r="A13" i="67"/>
  <c r="A12" i="67"/>
  <c r="A11" i="67"/>
  <c r="A10" i="67"/>
  <c r="A9" i="67"/>
  <c r="A8" i="67"/>
  <c r="A7" i="67"/>
  <c r="A6" i="67"/>
  <c r="A5" i="67"/>
  <c r="A59" i="73"/>
  <c r="A58" i="73"/>
  <c r="A57" i="73"/>
  <c r="A56" i="73"/>
  <c r="A55" i="73"/>
  <c r="A54" i="73"/>
  <c r="A53" i="73"/>
  <c r="A52" i="73"/>
  <c r="A51" i="73"/>
  <c r="A50" i="73"/>
  <c r="A49" i="73"/>
  <c r="A48" i="73"/>
  <c r="A47" i="73"/>
  <c r="A46" i="73"/>
  <c r="A45" i="73"/>
  <c r="A44" i="73"/>
  <c r="A43" i="73"/>
  <c r="A42" i="73"/>
  <c r="A41" i="73"/>
  <c r="A40" i="73"/>
  <c r="A39" i="73"/>
  <c r="A38" i="73"/>
  <c r="A37" i="73"/>
  <c r="A36" i="73"/>
  <c r="A35" i="73"/>
  <c r="A34" i="73"/>
  <c r="A33" i="73"/>
  <c r="A32" i="73"/>
  <c r="A31" i="73"/>
  <c r="A30" i="73"/>
  <c r="A29" i="73"/>
  <c r="A28" i="73"/>
  <c r="A27" i="73"/>
  <c r="A26" i="73"/>
  <c r="A25" i="73"/>
  <c r="A24" i="73"/>
  <c r="A23" i="73"/>
  <c r="A22" i="73"/>
  <c r="A21" i="73"/>
  <c r="A20" i="73"/>
  <c r="A19" i="73"/>
  <c r="A18" i="73"/>
  <c r="A17" i="73"/>
  <c r="A16" i="73"/>
  <c r="A15" i="73"/>
  <c r="A14" i="73"/>
  <c r="A13" i="73"/>
  <c r="A12" i="73"/>
  <c r="A11" i="73"/>
  <c r="A10" i="73"/>
  <c r="A9" i="73"/>
  <c r="A8" i="73"/>
  <c r="A7" i="73"/>
  <c r="A6" i="73"/>
  <c r="A5" i="73"/>
  <c r="A59" i="72"/>
  <c r="A58" i="72"/>
  <c r="A57" i="72"/>
  <c r="A56" i="72"/>
  <c r="A55" i="72"/>
  <c r="A54" i="72"/>
  <c r="A53" i="72"/>
  <c r="A52" i="72"/>
  <c r="A51" i="72"/>
  <c r="A50" i="72"/>
  <c r="A49" i="72"/>
  <c r="A48" i="72"/>
  <c r="A47" i="72"/>
  <c r="A46" i="72"/>
  <c r="A45" i="72"/>
  <c r="A44" i="72"/>
  <c r="A43" i="72"/>
  <c r="A42" i="72"/>
  <c r="A41" i="72"/>
  <c r="A40" i="72"/>
  <c r="A39" i="72"/>
  <c r="A38" i="72"/>
  <c r="A37" i="72"/>
  <c r="A36" i="72"/>
  <c r="A35" i="72"/>
  <c r="A34" i="72"/>
  <c r="A33" i="72"/>
  <c r="A32" i="72"/>
  <c r="A31" i="72"/>
  <c r="A30" i="72"/>
  <c r="A29" i="72"/>
  <c r="A28" i="72"/>
  <c r="A27" i="72"/>
  <c r="A26" i="72"/>
  <c r="A25" i="72"/>
  <c r="A24" i="72"/>
  <c r="A23" i="72"/>
  <c r="A22" i="72"/>
  <c r="A21" i="72"/>
  <c r="A20" i="72"/>
  <c r="A19" i="72"/>
  <c r="A18" i="72"/>
  <c r="A17" i="72"/>
  <c r="A16" i="72"/>
  <c r="A15" i="72"/>
  <c r="A14" i="72"/>
  <c r="A13" i="72"/>
  <c r="A12" i="72"/>
  <c r="A11" i="72"/>
  <c r="A10" i="72"/>
  <c r="A9" i="72"/>
  <c r="A8" i="72"/>
  <c r="A7" i="72"/>
  <c r="A6" i="72"/>
  <c r="A5" i="72"/>
  <c r="A5" i="28"/>
  <c r="A6" i="28"/>
  <c r="A7" i="28"/>
  <c r="A8" i="28"/>
  <c r="A9" i="28"/>
  <c r="A10" i="28"/>
  <c r="A11" i="28"/>
  <c r="A12" i="28"/>
  <c r="A13" i="28"/>
  <c r="A14" i="28"/>
  <c r="A15" i="28"/>
  <c r="A16" i="28"/>
  <c r="A17" i="28"/>
  <c r="A18" i="28"/>
  <c r="A19" i="28"/>
  <c r="A20" i="28"/>
  <c r="A21" i="28"/>
  <c r="A22" i="28"/>
  <c r="A23" i="28"/>
  <c r="A24" i="28"/>
  <c r="A25" i="28"/>
  <c r="A26" i="28"/>
  <c r="A27" i="28"/>
  <c r="A28" i="28"/>
  <c r="A29" i="28"/>
  <c r="A30" i="28"/>
  <c r="A31" i="28"/>
  <c r="A32" i="28"/>
  <c r="A33" i="28"/>
  <c r="A34" i="28"/>
  <c r="A35" i="28"/>
  <c r="A36" i="28"/>
  <c r="A37" i="28"/>
  <c r="A38" i="28"/>
  <c r="A39" i="28"/>
  <c r="A40" i="28"/>
  <c r="A41" i="28"/>
  <c r="A42" i="28"/>
  <c r="A43" i="28"/>
  <c r="A44" i="28"/>
  <c r="A45" i="28"/>
  <c r="A46" i="28"/>
  <c r="A47" i="28"/>
  <c r="A48" i="28"/>
  <c r="A49" i="28"/>
  <c r="A50" i="28"/>
  <c r="A51" i="28"/>
  <c r="A52" i="28"/>
  <c r="A53" i="28"/>
  <c r="A54" i="28"/>
  <c r="A55" i="28"/>
  <c r="A56" i="28"/>
  <c r="A57" i="28"/>
  <c r="A58" i="28"/>
  <c r="A59" i="28"/>
  <c r="A5" i="58"/>
  <c r="A6" i="58"/>
  <c r="A7" i="58"/>
  <c r="A8" i="58"/>
  <c r="A9" i="58"/>
  <c r="A10" i="58"/>
  <c r="A11" i="58"/>
  <c r="A12" i="58"/>
  <c r="A13" i="58"/>
  <c r="A14" i="58"/>
  <c r="A15" i="58"/>
  <c r="A16" i="58"/>
  <c r="A17" i="58"/>
  <c r="A18" i="58"/>
  <c r="A19" i="58"/>
  <c r="A20" i="58"/>
  <c r="A21" i="58"/>
  <c r="A22" i="58"/>
  <c r="A23" i="58"/>
  <c r="A24" i="58"/>
  <c r="A25" i="58"/>
  <c r="A26" i="58"/>
  <c r="A27" i="58"/>
  <c r="A28" i="58"/>
  <c r="A29" i="58"/>
  <c r="A30" i="58"/>
  <c r="A31" i="58"/>
  <c r="A32" i="58"/>
  <c r="A33" i="58"/>
  <c r="A34" i="58"/>
  <c r="A35" i="58"/>
  <c r="A36" i="58"/>
  <c r="A37" i="58"/>
  <c r="A38" i="58"/>
  <c r="A39" i="58"/>
  <c r="A40" i="58"/>
  <c r="A41" i="58"/>
  <c r="A42" i="58"/>
  <c r="A43" i="58"/>
  <c r="A44" i="58"/>
  <c r="A45" i="58"/>
  <c r="A46" i="58"/>
  <c r="A47" i="58"/>
  <c r="A48" i="58"/>
  <c r="A49" i="58"/>
  <c r="A50" i="58"/>
  <c r="A51" i="58"/>
  <c r="A52" i="58"/>
  <c r="A53" i="58"/>
  <c r="A54" i="58"/>
  <c r="A55" i="58"/>
  <c r="A56" i="58"/>
  <c r="A57" i="58"/>
  <c r="A58" i="58"/>
  <c r="A59" i="58"/>
  <c r="A5" i="29"/>
  <c r="A6" i="29"/>
  <c r="A7" i="29"/>
  <c r="A8" i="29"/>
  <c r="A9" i="29"/>
  <c r="A10" i="29"/>
  <c r="A11" i="29"/>
  <c r="A12" i="29"/>
  <c r="A13" i="29"/>
  <c r="A14" i="29"/>
  <c r="A15" i="29"/>
  <c r="A16" i="29"/>
  <c r="A17" i="29"/>
  <c r="A18" i="29"/>
  <c r="A19" i="29"/>
  <c r="A20" i="29"/>
  <c r="A21" i="29"/>
  <c r="A22" i="29"/>
  <c r="A23" i="29"/>
  <c r="A24" i="29"/>
  <c r="A25" i="29"/>
  <c r="A26" i="29"/>
  <c r="A27" i="29"/>
  <c r="A28" i="29"/>
  <c r="A29" i="29"/>
  <c r="A30" i="29"/>
  <c r="A31" i="29"/>
  <c r="A32" i="29"/>
  <c r="A33" i="29"/>
  <c r="A34" i="29"/>
  <c r="A35" i="29"/>
  <c r="A36" i="29"/>
  <c r="A37" i="29"/>
  <c r="A38" i="29"/>
  <c r="A39" i="29"/>
  <c r="A40" i="29"/>
  <c r="A41" i="29"/>
  <c r="A42" i="29"/>
  <c r="A43" i="29"/>
  <c r="A44" i="29"/>
  <c r="A45" i="29"/>
  <c r="A46" i="29"/>
  <c r="A47" i="29"/>
  <c r="A48" i="29"/>
  <c r="A49" i="29"/>
  <c r="A50" i="29"/>
  <c r="A51" i="29"/>
  <c r="A52" i="29"/>
  <c r="A53" i="29"/>
  <c r="A54" i="29"/>
  <c r="A55" i="29"/>
  <c r="A56" i="29"/>
  <c r="A57" i="29"/>
  <c r="A58" i="29"/>
  <c r="A59" i="29"/>
  <c r="A5" i="25"/>
  <c r="B5" i="72" s="1"/>
  <c r="A6" i="25"/>
  <c r="A7" i="25"/>
  <c r="B7" i="72" s="1"/>
  <c r="A8" i="25"/>
  <c r="A9" i="25"/>
  <c r="B9" i="29" s="1"/>
  <c r="A10" i="25"/>
  <c r="C10" i="25" s="1"/>
  <c r="A11" i="25"/>
  <c r="B11" i="25" s="1"/>
  <c r="A12" i="25"/>
  <c r="B12" i="25" s="1"/>
  <c r="A13" i="25"/>
  <c r="C13" i="59" s="1"/>
  <c r="A14" i="25"/>
  <c r="C14" i="58" s="1"/>
  <c r="A15" i="25"/>
  <c r="A16" i="25"/>
  <c r="A17" i="25"/>
  <c r="C17" i="25" s="1"/>
  <c r="A18" i="25"/>
  <c r="C18" i="73" s="1"/>
  <c r="A19" i="25"/>
  <c r="C19" i="25" s="1"/>
  <c r="A20" i="25"/>
  <c r="C20" i="25" s="1"/>
  <c r="A21" i="25"/>
  <c r="C21" i="28" s="1"/>
  <c r="A22" i="25"/>
  <c r="B22" i="58" s="1"/>
  <c r="A23" i="25"/>
  <c r="C23" i="28" s="1"/>
  <c r="A24" i="25"/>
  <c r="A25" i="25"/>
  <c r="C25" i="29" s="1"/>
  <c r="A26" i="25"/>
  <c r="B26" i="29" s="1"/>
  <c r="A27" i="25"/>
  <c r="B27" i="28" s="1"/>
  <c r="A28" i="25"/>
  <c r="B28" i="55" s="1"/>
  <c r="A29" i="25"/>
  <c r="B29" i="72" s="1"/>
  <c r="A30" i="25"/>
  <c r="C30" i="25" s="1"/>
  <c r="A31" i="25"/>
  <c r="B31" i="58" s="1"/>
  <c r="A32" i="25"/>
  <c r="A33" i="25"/>
  <c r="B33" i="29" s="1"/>
  <c r="A34" i="25"/>
  <c r="B34" i="29" s="1"/>
  <c r="A35" i="25"/>
  <c r="B35" i="25" s="1"/>
  <c r="A36" i="25"/>
  <c r="B36" i="25" s="1"/>
  <c r="A37" i="25"/>
  <c r="A38" i="25"/>
  <c r="A39" i="25"/>
  <c r="A40" i="25"/>
  <c r="A41" i="25"/>
  <c r="C41" i="72" s="1"/>
  <c r="A42" i="25"/>
  <c r="B42" i="29" s="1"/>
  <c r="A43" i="25"/>
  <c r="C43" i="28" s="1"/>
  <c r="A44" i="25"/>
  <c r="B44" i="28" s="1"/>
  <c r="A45" i="25"/>
  <c r="C45" i="58" s="1"/>
  <c r="A46" i="25"/>
  <c r="C46" i="58" s="1"/>
  <c r="A47" i="25"/>
  <c r="C47" i="72" s="1"/>
  <c r="A48" i="25"/>
  <c r="C48" i="29" s="1"/>
  <c r="A49" i="25"/>
  <c r="C49" i="25" s="1"/>
  <c r="A50" i="25"/>
  <c r="C50" i="25" s="1"/>
  <c r="A51" i="25"/>
  <c r="B51" i="60" s="1"/>
  <c r="A52" i="25"/>
  <c r="C52" i="25" s="1"/>
  <c r="A53" i="25"/>
  <c r="C53" i="25" s="1"/>
  <c r="A54" i="25"/>
  <c r="C54" i="55" s="1"/>
  <c r="A55" i="25"/>
  <c r="B55" i="58" s="1"/>
  <c r="A56" i="25"/>
  <c r="A57" i="25"/>
  <c r="C57" i="29" s="1"/>
  <c r="A58" i="25"/>
  <c r="C58" i="28" s="1"/>
  <c r="A59" i="25"/>
  <c r="C59" i="25" s="1"/>
  <c r="H10" i="48"/>
  <c r="H6" i="48"/>
  <c r="H5" i="48"/>
  <c r="K9" i="48"/>
  <c r="K11" i="48"/>
  <c r="H11" i="48"/>
  <c r="I11" i="48"/>
  <c r="I5" i="48"/>
  <c r="K8" i="48"/>
  <c r="H9" i="48"/>
  <c r="I10" i="48"/>
  <c r="K6" i="48"/>
  <c r="K10" i="48"/>
  <c r="K7" i="48"/>
  <c r="K5" i="48"/>
  <c r="I9" i="48"/>
  <c r="I8" i="48"/>
  <c r="I6" i="48"/>
  <c r="H7" i="48"/>
  <c r="H8" i="48"/>
  <c r="I7" i="48"/>
  <c r="J7" i="48" l="1"/>
  <c r="J6" i="48"/>
  <c r="J8" i="48"/>
  <c r="J9" i="48"/>
  <c r="J10" i="48"/>
  <c r="J5" i="48"/>
  <c r="J11" i="48"/>
  <c r="C34" i="72"/>
  <c r="C34" i="25"/>
  <c r="C43" i="25"/>
  <c r="C50" i="28"/>
  <c r="B13" i="72"/>
  <c r="B28" i="72"/>
  <c r="C18" i="25"/>
  <c r="B47" i="29"/>
  <c r="C50" i="72"/>
  <c r="B23" i="25"/>
  <c r="B44" i="72"/>
  <c r="B20" i="25"/>
  <c r="B10" i="29"/>
  <c r="C54" i="58"/>
  <c r="C54" i="25"/>
  <c r="C53" i="58"/>
  <c r="B36" i="28"/>
  <c r="C5" i="73"/>
  <c r="C44" i="25"/>
  <c r="B12" i="28"/>
  <c r="C21" i="73"/>
  <c r="B25" i="29"/>
  <c r="C58" i="25"/>
  <c r="C42" i="25"/>
  <c r="B18" i="29"/>
  <c r="C29" i="58"/>
  <c r="B11" i="28"/>
  <c r="C28" i="72"/>
  <c r="B29" i="73"/>
  <c r="C36" i="73"/>
  <c r="C57" i="25"/>
  <c r="C35" i="25"/>
  <c r="C9" i="25"/>
  <c r="B58" i="29"/>
  <c r="B17" i="29"/>
  <c r="C22" i="58"/>
  <c r="C59" i="28"/>
  <c r="C22" i="55"/>
  <c r="C21" i="58"/>
  <c r="C13" i="67"/>
  <c r="B47" i="25"/>
  <c r="C33" i="25"/>
  <c r="C41" i="29"/>
  <c r="C13" i="58"/>
  <c r="C34" i="28"/>
  <c r="C44" i="72"/>
  <c r="B46" i="73"/>
  <c r="B44" i="25"/>
  <c r="C22" i="25"/>
  <c r="B41" i="29"/>
  <c r="C9" i="29"/>
  <c r="C5" i="58"/>
  <c r="C5" i="28"/>
  <c r="C18" i="72"/>
  <c r="B43" i="25"/>
  <c r="C45" i="25"/>
  <c r="B30" i="58"/>
  <c r="B43" i="28"/>
  <c r="B5" i="73"/>
  <c r="B56" i="25"/>
  <c r="C56" i="64"/>
  <c r="B56" i="60"/>
  <c r="C56" i="55"/>
  <c r="B56" i="64"/>
  <c r="B56" i="55"/>
  <c r="C56" i="61"/>
  <c r="C56" i="63"/>
  <c r="B56" i="61"/>
  <c r="B56" i="63"/>
  <c r="C56" i="62"/>
  <c r="B56" i="62"/>
  <c r="C56" i="59"/>
  <c r="C56" i="67"/>
  <c r="B56" i="59"/>
  <c r="B56" i="67"/>
  <c r="C56" i="72"/>
  <c r="C56" i="68"/>
  <c r="B56" i="72"/>
  <c r="B56" i="68"/>
  <c r="C56" i="60"/>
  <c r="C56" i="73"/>
  <c r="C56" i="58"/>
  <c r="B56" i="73"/>
  <c r="B56" i="28"/>
  <c r="C56" i="25"/>
  <c r="C56" i="28"/>
  <c r="B56" i="58"/>
  <c r="B40" i="25"/>
  <c r="C40" i="64"/>
  <c r="B40" i="60"/>
  <c r="C40" i="55"/>
  <c r="B40" i="64"/>
  <c r="B40" i="55"/>
  <c r="C40" i="61"/>
  <c r="C40" i="63"/>
  <c r="B40" i="61"/>
  <c r="B40" i="63"/>
  <c r="C40" i="62"/>
  <c r="B40" i="62"/>
  <c r="C40" i="67"/>
  <c r="C40" i="60"/>
  <c r="B40" i="67"/>
  <c r="C40" i="72"/>
  <c r="C40" i="68"/>
  <c r="B40" i="72"/>
  <c r="B40" i="68"/>
  <c r="C40" i="73"/>
  <c r="C40" i="58"/>
  <c r="B40" i="28"/>
  <c r="C40" i="25"/>
  <c r="C40" i="59"/>
  <c r="B40" i="73"/>
  <c r="B40" i="59"/>
  <c r="C40" i="28"/>
  <c r="B40" i="29"/>
  <c r="B40" i="58"/>
  <c r="B32" i="25"/>
  <c r="C32" i="64"/>
  <c r="B32" i="60"/>
  <c r="C32" i="55"/>
  <c r="B32" i="64"/>
  <c r="B32" i="55"/>
  <c r="C32" i="61"/>
  <c r="C32" i="63"/>
  <c r="B32" i="61"/>
  <c r="B32" i="63"/>
  <c r="C32" i="62"/>
  <c r="C32" i="67"/>
  <c r="B32" i="67"/>
  <c r="C32" i="72"/>
  <c r="C32" i="68"/>
  <c r="B32" i="72"/>
  <c r="B32" i="62"/>
  <c r="B32" i="68"/>
  <c r="C32" i="73"/>
  <c r="B32" i="59"/>
  <c r="C32" i="58"/>
  <c r="B32" i="28"/>
  <c r="C32" i="25"/>
  <c r="C32" i="60"/>
  <c r="B32" i="29"/>
  <c r="C32" i="59"/>
  <c r="B32" i="58"/>
  <c r="B24" i="25"/>
  <c r="C24" i="64"/>
  <c r="B24" i="60"/>
  <c r="C24" i="55"/>
  <c r="B24" i="64"/>
  <c r="B24" i="55"/>
  <c r="C24" i="61"/>
  <c r="C24" i="63"/>
  <c r="B24" i="61"/>
  <c r="B24" i="63"/>
  <c r="C24" i="62"/>
  <c r="B24" i="62"/>
  <c r="C24" i="67"/>
  <c r="C24" i="72"/>
  <c r="C24" i="68"/>
  <c r="B24" i="72"/>
  <c r="B24" i="68"/>
  <c r="C24" i="73"/>
  <c r="C24" i="58"/>
  <c r="B24" i="67"/>
  <c r="B24" i="28"/>
  <c r="C24" i="25"/>
  <c r="C24" i="59"/>
  <c r="B24" i="59"/>
  <c r="B24" i="29"/>
  <c r="B24" i="73"/>
  <c r="B24" i="58"/>
  <c r="B16" i="25"/>
  <c r="C16" i="64"/>
  <c r="B16" i="60"/>
  <c r="C16" i="55"/>
  <c r="B16" i="64"/>
  <c r="B16" i="55"/>
  <c r="C16" i="61"/>
  <c r="C16" i="63"/>
  <c r="B16" i="61"/>
  <c r="B16" i="63"/>
  <c r="C16" i="62"/>
  <c r="C16" i="67"/>
  <c r="C16" i="72"/>
  <c r="C16" i="68"/>
  <c r="B16" i="62"/>
  <c r="B16" i="68"/>
  <c r="C16" i="60"/>
  <c r="B16" i="59"/>
  <c r="B16" i="67"/>
  <c r="C16" i="58"/>
  <c r="C16" i="73"/>
  <c r="B16" i="73"/>
  <c r="B16" i="28"/>
  <c r="C16" i="25"/>
  <c r="B16" i="72"/>
  <c r="B16" i="29"/>
  <c r="C16" i="59"/>
  <c r="C16" i="28"/>
  <c r="B16" i="58"/>
  <c r="B8" i="25"/>
  <c r="C8" i="64"/>
  <c r="B8" i="60"/>
  <c r="C8" i="55"/>
  <c r="B8" i="64"/>
  <c r="B8" i="55"/>
  <c r="C8" i="61"/>
  <c r="C8" i="63"/>
  <c r="B8" i="61"/>
  <c r="B8" i="63"/>
  <c r="C8" i="62"/>
  <c r="B8" i="62"/>
  <c r="C8" i="67"/>
  <c r="C8" i="60"/>
  <c r="C8" i="72"/>
  <c r="C8" i="68"/>
  <c r="B8" i="68"/>
  <c r="C8" i="28"/>
  <c r="C8" i="58"/>
  <c r="B8" i="72"/>
  <c r="B8" i="28"/>
  <c r="C8" i="25"/>
  <c r="C8" i="59"/>
  <c r="B8" i="59"/>
  <c r="B8" i="29"/>
  <c r="B8" i="58"/>
  <c r="C8" i="29"/>
  <c r="B23" i="58"/>
  <c r="B54" i="73"/>
  <c r="C39" i="62"/>
  <c r="B39" i="62"/>
  <c r="C39" i="60"/>
  <c r="C39" i="64"/>
  <c r="B39" i="60"/>
  <c r="C39" i="55"/>
  <c r="B39" i="64"/>
  <c r="B39" i="55"/>
  <c r="C39" i="61"/>
  <c r="C39" i="59"/>
  <c r="B39" i="59"/>
  <c r="C39" i="67"/>
  <c r="C39" i="63"/>
  <c r="B39" i="61"/>
  <c r="B39" i="67"/>
  <c r="B39" i="63"/>
  <c r="B39" i="68"/>
  <c r="C39" i="72"/>
  <c r="B39" i="28"/>
  <c r="C39" i="25"/>
  <c r="B39" i="72"/>
  <c r="B39" i="25"/>
  <c r="C39" i="28"/>
  <c r="C39" i="29"/>
  <c r="C39" i="68"/>
  <c r="C39" i="58"/>
  <c r="C15" i="62"/>
  <c r="B15" i="62"/>
  <c r="C15" i="64"/>
  <c r="B15" i="60"/>
  <c r="C15" i="55"/>
  <c r="B15" i="64"/>
  <c r="B15" i="55"/>
  <c r="C15" i="61"/>
  <c r="C15" i="63"/>
  <c r="B15" i="61"/>
  <c r="B15" i="63"/>
  <c r="C15" i="60"/>
  <c r="C15" i="59"/>
  <c r="B15" i="59"/>
  <c r="C15" i="67"/>
  <c r="B15" i="67"/>
  <c r="B15" i="28"/>
  <c r="C15" i="25"/>
  <c r="C15" i="68"/>
  <c r="B15" i="29"/>
  <c r="B15" i="68"/>
  <c r="C15" i="73"/>
  <c r="C15" i="29"/>
  <c r="B15" i="72"/>
  <c r="C15" i="58"/>
  <c r="C32" i="28"/>
  <c r="C40" i="29"/>
  <c r="C11" i="73"/>
  <c r="B57" i="29"/>
  <c r="B39" i="29"/>
  <c r="C33" i="29"/>
  <c r="B54" i="58"/>
  <c r="B35" i="28"/>
  <c r="B25" i="72"/>
  <c r="B41" i="72"/>
  <c r="B57" i="72"/>
  <c r="B18" i="73"/>
  <c r="B54" i="25"/>
  <c r="B54" i="55"/>
  <c r="C54" i="61"/>
  <c r="C54" i="63"/>
  <c r="B54" i="61"/>
  <c r="B54" i="63"/>
  <c r="C54" i="62"/>
  <c r="B54" i="62"/>
  <c r="C54" i="60"/>
  <c r="C54" i="64"/>
  <c r="B54" i="60"/>
  <c r="B54" i="64"/>
  <c r="C54" i="68"/>
  <c r="B54" i="68"/>
  <c r="C54" i="73"/>
  <c r="C54" i="59"/>
  <c r="B54" i="28"/>
  <c r="C54" i="28"/>
  <c r="B54" i="29"/>
  <c r="C54" i="67"/>
  <c r="C54" i="29"/>
  <c r="B54" i="67"/>
  <c r="C54" i="72"/>
  <c r="B54" i="59"/>
  <c r="B46" i="25"/>
  <c r="B46" i="55"/>
  <c r="C46" i="61"/>
  <c r="C46" i="63"/>
  <c r="B46" i="61"/>
  <c r="B46" i="63"/>
  <c r="C46" i="62"/>
  <c r="B46" i="62"/>
  <c r="C46" i="60"/>
  <c r="C46" i="68"/>
  <c r="B46" i="68"/>
  <c r="C46" i="55"/>
  <c r="C46" i="73"/>
  <c r="C46" i="64"/>
  <c r="C46" i="59"/>
  <c r="B46" i="64"/>
  <c r="B46" i="59"/>
  <c r="B46" i="67"/>
  <c r="C46" i="72"/>
  <c r="B46" i="28"/>
  <c r="B46" i="72"/>
  <c r="C46" i="28"/>
  <c r="B46" i="29"/>
  <c r="B46" i="60"/>
  <c r="C46" i="29"/>
  <c r="C46" i="67"/>
  <c r="B38" i="25"/>
  <c r="B38" i="55"/>
  <c r="C38" i="61"/>
  <c r="C38" i="63"/>
  <c r="B38" i="61"/>
  <c r="B38" i="63"/>
  <c r="C38" i="62"/>
  <c r="B38" i="62"/>
  <c r="C38" i="60"/>
  <c r="C38" i="64"/>
  <c r="B38" i="64"/>
  <c r="C38" i="68"/>
  <c r="B38" i="68"/>
  <c r="C38" i="73"/>
  <c r="B38" i="60"/>
  <c r="C38" i="59"/>
  <c r="B38" i="59"/>
  <c r="B38" i="73"/>
  <c r="B38" i="28"/>
  <c r="C38" i="55"/>
  <c r="C38" i="28"/>
  <c r="B38" i="29"/>
  <c r="C38" i="67"/>
  <c r="C38" i="29"/>
  <c r="B38" i="67"/>
  <c r="C38" i="72"/>
  <c r="B30" i="25"/>
  <c r="B30" i="55"/>
  <c r="C30" i="61"/>
  <c r="C30" i="63"/>
  <c r="B30" i="61"/>
  <c r="B30" i="63"/>
  <c r="C30" i="62"/>
  <c r="B30" i="62"/>
  <c r="C30" i="60"/>
  <c r="C30" i="68"/>
  <c r="B30" i="60"/>
  <c r="B30" i="68"/>
  <c r="C30" i="55"/>
  <c r="C30" i="73"/>
  <c r="C30" i="64"/>
  <c r="C30" i="59"/>
  <c r="B30" i="64"/>
  <c r="B30" i="59"/>
  <c r="B30" i="67"/>
  <c r="C30" i="72"/>
  <c r="B30" i="28"/>
  <c r="B30" i="72"/>
  <c r="B30" i="73"/>
  <c r="B30" i="29"/>
  <c r="C30" i="28"/>
  <c r="C30" i="29"/>
  <c r="C30" i="67"/>
  <c r="B22" i="25"/>
  <c r="B22" i="55"/>
  <c r="C22" i="61"/>
  <c r="C22" i="63"/>
  <c r="B22" i="61"/>
  <c r="B22" i="63"/>
  <c r="C22" i="62"/>
  <c r="B22" i="62"/>
  <c r="C22" i="64"/>
  <c r="B22" i="64"/>
  <c r="C22" i="60"/>
  <c r="C22" i="68"/>
  <c r="B22" i="60"/>
  <c r="B22" i="68"/>
  <c r="C22" i="73"/>
  <c r="C22" i="59"/>
  <c r="B22" i="59"/>
  <c r="B22" i="28"/>
  <c r="B22" i="29"/>
  <c r="C22" i="29"/>
  <c r="B22" i="73"/>
  <c r="C22" i="72"/>
  <c r="C22" i="28"/>
  <c r="B14" i="25"/>
  <c r="B14" i="55"/>
  <c r="C14" i="61"/>
  <c r="C14" i="63"/>
  <c r="B14" i="61"/>
  <c r="B14" i="63"/>
  <c r="C14" i="62"/>
  <c r="B14" i="62"/>
  <c r="C14" i="68"/>
  <c r="B14" i="68"/>
  <c r="C14" i="55"/>
  <c r="C14" i="60"/>
  <c r="C14" i="73"/>
  <c r="C14" i="64"/>
  <c r="B14" i="60"/>
  <c r="C14" i="59"/>
  <c r="B14" i="64"/>
  <c r="B14" i="59"/>
  <c r="B14" i="28"/>
  <c r="C14" i="72"/>
  <c r="B14" i="72"/>
  <c r="B14" i="29"/>
  <c r="C14" i="67"/>
  <c r="C14" i="29"/>
  <c r="B14" i="67"/>
  <c r="B14" i="73"/>
  <c r="B6" i="25"/>
  <c r="B6" i="55"/>
  <c r="C6" i="61"/>
  <c r="C6" i="63"/>
  <c r="B6" i="61"/>
  <c r="B6" i="63"/>
  <c r="C6" i="62"/>
  <c r="B6" i="62"/>
  <c r="C6" i="64"/>
  <c r="B6" i="64"/>
  <c r="C6" i="68"/>
  <c r="B6" i="68"/>
  <c r="C6" i="73"/>
  <c r="C6" i="59"/>
  <c r="C6" i="60"/>
  <c r="B6" i="59"/>
  <c r="B6" i="72"/>
  <c r="B6" i="28"/>
  <c r="C6" i="55"/>
  <c r="C6" i="67"/>
  <c r="B6" i="67"/>
  <c r="B6" i="29"/>
  <c r="B6" i="73"/>
  <c r="C6" i="29"/>
  <c r="C6" i="72"/>
  <c r="B15" i="25"/>
  <c r="B53" i="25"/>
  <c r="C53" i="60"/>
  <c r="C53" i="64"/>
  <c r="B53" i="60"/>
  <c r="C53" i="55"/>
  <c r="B53" i="64"/>
  <c r="B53" i="55"/>
  <c r="C53" i="61"/>
  <c r="C53" i="63"/>
  <c r="B53" i="61"/>
  <c r="B53" i="63"/>
  <c r="C53" i="59"/>
  <c r="B53" i="59"/>
  <c r="C53" i="67"/>
  <c r="B53" i="67"/>
  <c r="C53" i="72"/>
  <c r="C53" i="62"/>
  <c r="C53" i="68"/>
  <c r="B53" i="62"/>
  <c r="B53" i="68"/>
  <c r="C53" i="73"/>
  <c r="C53" i="28"/>
  <c r="B53" i="73"/>
  <c r="B53" i="29"/>
  <c r="C53" i="29"/>
  <c r="B53" i="58"/>
  <c r="B53" i="72"/>
  <c r="B53" i="28"/>
  <c r="B45" i="25"/>
  <c r="C45" i="60"/>
  <c r="C45" i="64"/>
  <c r="B45" i="60"/>
  <c r="C45" i="55"/>
  <c r="B45" i="64"/>
  <c r="B45" i="55"/>
  <c r="C45" i="61"/>
  <c r="C45" i="63"/>
  <c r="B45" i="61"/>
  <c r="B45" i="63"/>
  <c r="C45" i="62"/>
  <c r="B45" i="59"/>
  <c r="B45" i="62"/>
  <c r="C45" i="67"/>
  <c r="B45" i="67"/>
  <c r="C45" i="72"/>
  <c r="C45" i="68"/>
  <c r="B45" i="68"/>
  <c r="C45" i="73"/>
  <c r="C45" i="28"/>
  <c r="B45" i="73"/>
  <c r="B45" i="29"/>
  <c r="C45" i="29"/>
  <c r="B45" i="72"/>
  <c r="C45" i="59"/>
  <c r="B45" i="58"/>
  <c r="B45" i="28"/>
  <c r="B37" i="25"/>
  <c r="C37" i="60"/>
  <c r="C37" i="64"/>
  <c r="B37" i="60"/>
  <c r="C37" i="55"/>
  <c r="B37" i="64"/>
  <c r="B37" i="55"/>
  <c r="C37" i="61"/>
  <c r="C37" i="63"/>
  <c r="B37" i="61"/>
  <c r="B37" i="63"/>
  <c r="B37" i="59"/>
  <c r="C37" i="67"/>
  <c r="B37" i="67"/>
  <c r="C37" i="72"/>
  <c r="C37" i="62"/>
  <c r="C37" i="68"/>
  <c r="B37" i="62"/>
  <c r="B37" i="68"/>
  <c r="C37" i="59"/>
  <c r="C37" i="28"/>
  <c r="B37" i="29"/>
  <c r="C37" i="73"/>
  <c r="C37" i="29"/>
  <c r="B37" i="73"/>
  <c r="B37" i="58"/>
  <c r="B37" i="72"/>
  <c r="B37" i="28"/>
  <c r="B52" i="63"/>
  <c r="C52" i="59"/>
  <c r="C52" i="62"/>
  <c r="B52" i="62"/>
  <c r="C52" i="60"/>
  <c r="C52" i="64"/>
  <c r="C52" i="55"/>
  <c r="B52" i="64"/>
  <c r="C52" i="61"/>
  <c r="B52" i="68"/>
  <c r="C52" i="63"/>
  <c r="B52" i="61"/>
  <c r="B52" i="55"/>
  <c r="B52" i="73"/>
  <c r="B52" i="60"/>
  <c r="B52" i="59"/>
  <c r="C52" i="67"/>
  <c r="B52" i="67"/>
  <c r="B52" i="29"/>
  <c r="C52" i="72"/>
  <c r="C52" i="29"/>
  <c r="B52" i="72"/>
  <c r="C52" i="73"/>
  <c r="B52" i="58"/>
  <c r="C52" i="68"/>
  <c r="C52" i="58"/>
  <c r="C52" i="28"/>
  <c r="B44" i="63"/>
  <c r="C44" i="62"/>
  <c r="B44" i="62"/>
  <c r="C44" i="60"/>
  <c r="C44" i="64"/>
  <c r="C44" i="55"/>
  <c r="B44" i="64"/>
  <c r="B44" i="68"/>
  <c r="B44" i="60"/>
  <c r="C44" i="59"/>
  <c r="B44" i="73"/>
  <c r="B44" i="59"/>
  <c r="C44" i="61"/>
  <c r="C44" i="67"/>
  <c r="C44" i="63"/>
  <c r="B44" i="61"/>
  <c r="B44" i="67"/>
  <c r="C44" i="68"/>
  <c r="B44" i="29"/>
  <c r="C44" i="29"/>
  <c r="B44" i="55"/>
  <c r="C44" i="73"/>
  <c r="B44" i="58"/>
  <c r="C44" i="58"/>
  <c r="C44" i="28"/>
  <c r="B36" i="63"/>
  <c r="C36" i="62"/>
  <c r="B36" i="62"/>
  <c r="C36" i="60"/>
  <c r="C36" i="64"/>
  <c r="C36" i="55"/>
  <c r="B36" i="64"/>
  <c r="C36" i="61"/>
  <c r="B36" i="68"/>
  <c r="C36" i="63"/>
  <c r="B36" i="61"/>
  <c r="B36" i="55"/>
  <c r="C36" i="59"/>
  <c r="B36" i="73"/>
  <c r="B36" i="59"/>
  <c r="C36" i="67"/>
  <c r="B36" i="67"/>
  <c r="C36" i="28"/>
  <c r="B36" i="29"/>
  <c r="C36" i="72"/>
  <c r="C36" i="29"/>
  <c r="B36" i="72"/>
  <c r="B36" i="58"/>
  <c r="C36" i="68"/>
  <c r="C36" i="58"/>
  <c r="B36" i="60"/>
  <c r="B28" i="63"/>
  <c r="C28" i="62"/>
  <c r="B28" i="62"/>
  <c r="C28" i="60"/>
  <c r="C28" i="64"/>
  <c r="C28" i="55"/>
  <c r="B28" i="64"/>
  <c r="B28" i="68"/>
  <c r="C28" i="59"/>
  <c r="B28" i="73"/>
  <c r="B28" i="59"/>
  <c r="C28" i="61"/>
  <c r="C28" i="67"/>
  <c r="C28" i="63"/>
  <c r="B28" i="61"/>
  <c r="B28" i="60"/>
  <c r="B28" i="67"/>
  <c r="C28" i="68"/>
  <c r="B28" i="29"/>
  <c r="C28" i="28"/>
  <c r="C28" i="29"/>
  <c r="B28" i="58"/>
  <c r="C28" i="58"/>
  <c r="C28" i="73"/>
  <c r="B20" i="63"/>
  <c r="C20" i="62"/>
  <c r="B20" i="62"/>
  <c r="C20" i="60"/>
  <c r="C20" i="64"/>
  <c r="C20" i="55"/>
  <c r="B20" i="64"/>
  <c r="C20" i="61"/>
  <c r="B20" i="68"/>
  <c r="C20" i="63"/>
  <c r="B20" i="61"/>
  <c r="B20" i="55"/>
  <c r="C20" i="59"/>
  <c r="B20" i="73"/>
  <c r="B20" i="59"/>
  <c r="C20" i="67"/>
  <c r="B20" i="60"/>
  <c r="B20" i="67"/>
  <c r="B20" i="29"/>
  <c r="C20" i="73"/>
  <c r="C20" i="72"/>
  <c r="C20" i="29"/>
  <c r="B20" i="72"/>
  <c r="C20" i="28"/>
  <c r="B20" i="58"/>
  <c r="C20" i="68"/>
  <c r="C20" i="58"/>
  <c r="B12" i="63"/>
  <c r="C12" i="62"/>
  <c r="B12" i="62"/>
  <c r="C12" i="60"/>
  <c r="C12" i="64"/>
  <c r="C12" i="55"/>
  <c r="B12" i="64"/>
  <c r="B12" i="68"/>
  <c r="C12" i="59"/>
  <c r="B12" i="73"/>
  <c r="B12" i="59"/>
  <c r="C12" i="61"/>
  <c r="C12" i="67"/>
  <c r="C12" i="63"/>
  <c r="B12" i="61"/>
  <c r="B12" i="67"/>
  <c r="C12" i="68"/>
  <c r="B12" i="72"/>
  <c r="B12" i="29"/>
  <c r="C12" i="29"/>
  <c r="B12" i="55"/>
  <c r="C12" i="28"/>
  <c r="B12" i="58"/>
  <c r="C12" i="73"/>
  <c r="C12" i="58"/>
  <c r="C12" i="72"/>
  <c r="B59" i="25"/>
  <c r="C51" i="25"/>
  <c r="C41" i="25"/>
  <c r="C28" i="25"/>
  <c r="B56" i="29"/>
  <c r="C32" i="29"/>
  <c r="B47" i="58"/>
  <c r="B15" i="58"/>
  <c r="C38" i="58"/>
  <c r="C6" i="58"/>
  <c r="B28" i="28"/>
  <c r="C51" i="28"/>
  <c r="C15" i="28"/>
  <c r="C25" i="72"/>
  <c r="C57" i="72"/>
  <c r="C43" i="73"/>
  <c r="B8" i="67"/>
  <c r="C27" i="67"/>
  <c r="B12" i="60"/>
  <c r="B22" i="67"/>
  <c r="B6" i="60"/>
  <c r="C16" i="29"/>
  <c r="C55" i="62"/>
  <c r="B55" i="59"/>
  <c r="B55" i="62"/>
  <c r="C55" i="60"/>
  <c r="C55" i="64"/>
  <c r="B55" i="60"/>
  <c r="C55" i="55"/>
  <c r="B55" i="64"/>
  <c r="B55" i="55"/>
  <c r="C55" i="61"/>
  <c r="C55" i="73"/>
  <c r="C55" i="59"/>
  <c r="C55" i="67"/>
  <c r="C55" i="63"/>
  <c r="B55" i="61"/>
  <c r="B55" i="67"/>
  <c r="B55" i="63"/>
  <c r="B55" i="68"/>
  <c r="C55" i="72"/>
  <c r="B55" i="28"/>
  <c r="C55" i="25"/>
  <c r="B55" i="72"/>
  <c r="C55" i="28"/>
  <c r="B55" i="73"/>
  <c r="C55" i="29"/>
  <c r="C55" i="68"/>
  <c r="C55" i="58"/>
  <c r="C31" i="62"/>
  <c r="B31" i="62"/>
  <c r="C31" i="60"/>
  <c r="C31" i="64"/>
  <c r="B31" i="60"/>
  <c r="C31" i="55"/>
  <c r="B31" i="64"/>
  <c r="B31" i="55"/>
  <c r="C31" i="61"/>
  <c r="C31" i="63"/>
  <c r="B31" i="61"/>
  <c r="B31" i="63"/>
  <c r="C31" i="59"/>
  <c r="B31" i="59"/>
  <c r="C31" i="67"/>
  <c r="B31" i="67"/>
  <c r="B31" i="73"/>
  <c r="B31" i="28"/>
  <c r="C31" i="25"/>
  <c r="C31" i="68"/>
  <c r="B31" i="68"/>
  <c r="C31" i="28"/>
  <c r="C31" i="29"/>
  <c r="C31" i="73"/>
  <c r="C31" i="58"/>
  <c r="C23" i="62"/>
  <c r="B23" i="62"/>
  <c r="C23" i="60"/>
  <c r="C23" i="64"/>
  <c r="B23" i="60"/>
  <c r="C23" i="55"/>
  <c r="B23" i="64"/>
  <c r="B23" i="55"/>
  <c r="C23" i="61"/>
  <c r="C23" i="59"/>
  <c r="B23" i="59"/>
  <c r="C23" i="67"/>
  <c r="C23" i="63"/>
  <c r="B23" i="61"/>
  <c r="B23" i="67"/>
  <c r="B23" i="63"/>
  <c r="B23" i="68"/>
  <c r="C23" i="73"/>
  <c r="C23" i="72"/>
  <c r="B23" i="28"/>
  <c r="C23" i="25"/>
  <c r="B23" i="73"/>
  <c r="B23" i="72"/>
  <c r="B23" i="29"/>
  <c r="C23" i="29"/>
  <c r="C23" i="68"/>
  <c r="C23" i="58"/>
  <c r="C7" i="62"/>
  <c r="B7" i="62"/>
  <c r="C7" i="64"/>
  <c r="B7" i="60"/>
  <c r="C7" i="55"/>
  <c r="B7" i="64"/>
  <c r="B7" i="55"/>
  <c r="C7" i="61"/>
  <c r="C7" i="59"/>
  <c r="B7" i="59"/>
  <c r="C7" i="60"/>
  <c r="C7" i="67"/>
  <c r="C7" i="63"/>
  <c r="B7" i="61"/>
  <c r="B7" i="67"/>
  <c r="B7" i="63"/>
  <c r="B7" i="68"/>
  <c r="C7" i="73"/>
  <c r="B7" i="73"/>
  <c r="B7" i="28"/>
  <c r="C7" i="25"/>
  <c r="B7" i="29"/>
  <c r="C7" i="72"/>
  <c r="C7" i="29"/>
  <c r="C7" i="68"/>
  <c r="C7" i="28"/>
  <c r="C7" i="58"/>
  <c r="C6" i="25"/>
  <c r="C24" i="28"/>
  <c r="C51" i="55"/>
  <c r="B51" i="64"/>
  <c r="B51" i="55"/>
  <c r="C51" i="61"/>
  <c r="C51" i="63"/>
  <c r="B51" i="61"/>
  <c r="B51" i="63"/>
  <c r="C51" i="62"/>
  <c r="B51" i="62"/>
  <c r="B51" i="67"/>
  <c r="C51" i="68"/>
  <c r="B51" i="72"/>
  <c r="B51" i="68"/>
  <c r="C51" i="64"/>
  <c r="C51" i="60"/>
  <c r="C51" i="59"/>
  <c r="B51" i="73"/>
  <c r="C51" i="67"/>
  <c r="C51" i="29"/>
  <c r="B51" i="58"/>
  <c r="B51" i="59"/>
  <c r="C51" i="58"/>
  <c r="C51" i="72"/>
  <c r="B51" i="29"/>
  <c r="C38" i="25"/>
  <c r="C27" i="25"/>
  <c r="C14" i="25"/>
  <c r="B55" i="29"/>
  <c r="B46" i="58"/>
  <c r="B14" i="58"/>
  <c r="C37" i="58"/>
  <c r="B59" i="28"/>
  <c r="C14" i="28"/>
  <c r="B31" i="72"/>
  <c r="B47" i="72"/>
  <c r="B8" i="73"/>
  <c r="B32" i="73"/>
  <c r="B58" i="25"/>
  <c r="B58" i="62"/>
  <c r="C58" i="60"/>
  <c r="C58" i="64"/>
  <c r="B58" i="60"/>
  <c r="C58" i="55"/>
  <c r="B58" i="64"/>
  <c r="B58" i="55"/>
  <c r="C58" i="61"/>
  <c r="C58" i="63"/>
  <c r="B58" i="61"/>
  <c r="B58" i="63"/>
  <c r="B58" i="73"/>
  <c r="C58" i="67"/>
  <c r="C58" i="59"/>
  <c r="B58" i="67"/>
  <c r="B58" i="59"/>
  <c r="C58" i="62"/>
  <c r="C58" i="68"/>
  <c r="B58" i="58"/>
  <c r="C58" i="72"/>
  <c r="C58" i="58"/>
  <c r="B58" i="68"/>
  <c r="B58" i="72"/>
  <c r="B58" i="28"/>
  <c r="C58" i="73"/>
  <c r="C58" i="29"/>
  <c r="B50" i="25"/>
  <c r="B50" i="62"/>
  <c r="C50" i="60"/>
  <c r="C50" i="64"/>
  <c r="B50" i="60"/>
  <c r="C50" i="55"/>
  <c r="B50" i="64"/>
  <c r="B50" i="55"/>
  <c r="C50" i="61"/>
  <c r="C50" i="63"/>
  <c r="B50" i="61"/>
  <c r="C50" i="59"/>
  <c r="B50" i="73"/>
  <c r="C50" i="62"/>
  <c r="B50" i="59"/>
  <c r="C50" i="67"/>
  <c r="B50" i="67"/>
  <c r="B50" i="63"/>
  <c r="C50" i="68"/>
  <c r="B50" i="58"/>
  <c r="C50" i="58"/>
  <c r="B50" i="28"/>
  <c r="B50" i="68"/>
  <c r="C50" i="73"/>
  <c r="B50" i="72"/>
  <c r="C50" i="29"/>
  <c r="B42" i="25"/>
  <c r="B42" i="62"/>
  <c r="C42" i="60"/>
  <c r="C42" i="64"/>
  <c r="B42" i="60"/>
  <c r="C42" i="55"/>
  <c r="B42" i="64"/>
  <c r="B42" i="55"/>
  <c r="C42" i="61"/>
  <c r="C42" i="63"/>
  <c r="B42" i="61"/>
  <c r="B42" i="63"/>
  <c r="C42" i="59"/>
  <c r="B42" i="59"/>
  <c r="C42" i="67"/>
  <c r="B42" i="67"/>
  <c r="C42" i="62"/>
  <c r="C42" i="68"/>
  <c r="B42" i="73"/>
  <c r="B42" i="58"/>
  <c r="C42" i="72"/>
  <c r="C42" i="58"/>
  <c r="B42" i="68"/>
  <c r="B42" i="72"/>
  <c r="B42" i="28"/>
  <c r="C42" i="73"/>
  <c r="C42" i="29"/>
  <c r="B34" i="25"/>
  <c r="B34" i="62"/>
  <c r="C34" i="60"/>
  <c r="C34" i="64"/>
  <c r="B34" i="60"/>
  <c r="C34" i="55"/>
  <c r="B34" i="64"/>
  <c r="B34" i="55"/>
  <c r="C34" i="61"/>
  <c r="C34" i="63"/>
  <c r="B34" i="61"/>
  <c r="C34" i="59"/>
  <c r="C34" i="62"/>
  <c r="B34" i="59"/>
  <c r="C34" i="67"/>
  <c r="B34" i="67"/>
  <c r="B34" i="63"/>
  <c r="C34" i="68"/>
  <c r="C34" i="73"/>
  <c r="B34" i="58"/>
  <c r="B34" i="73"/>
  <c r="C34" i="58"/>
  <c r="B34" i="28"/>
  <c r="B34" i="68"/>
  <c r="B34" i="72"/>
  <c r="C34" i="29"/>
  <c r="B26" i="25"/>
  <c r="B26" i="62"/>
  <c r="C26" i="60"/>
  <c r="C26" i="64"/>
  <c r="B26" i="60"/>
  <c r="C26" i="55"/>
  <c r="B26" i="64"/>
  <c r="B26" i="55"/>
  <c r="C26" i="61"/>
  <c r="C26" i="63"/>
  <c r="B26" i="61"/>
  <c r="B26" i="63"/>
  <c r="C26" i="59"/>
  <c r="B26" i="59"/>
  <c r="C26" i="67"/>
  <c r="B26" i="67"/>
  <c r="C26" i="62"/>
  <c r="C26" i="68"/>
  <c r="B26" i="58"/>
  <c r="C26" i="72"/>
  <c r="C26" i="58"/>
  <c r="B26" i="68"/>
  <c r="C26" i="73"/>
  <c r="B26" i="72"/>
  <c r="B26" i="73"/>
  <c r="B26" i="28"/>
  <c r="C26" i="28"/>
  <c r="C26" i="29"/>
  <c r="B18" i="25"/>
  <c r="B18" i="62"/>
  <c r="C18" i="60"/>
  <c r="C18" i="64"/>
  <c r="C18" i="55"/>
  <c r="B18" i="64"/>
  <c r="B18" i="55"/>
  <c r="C18" i="61"/>
  <c r="C18" i="63"/>
  <c r="B18" i="61"/>
  <c r="C18" i="59"/>
  <c r="C18" i="62"/>
  <c r="B18" i="59"/>
  <c r="B18" i="60"/>
  <c r="C18" i="67"/>
  <c r="B18" i="67"/>
  <c r="B18" i="63"/>
  <c r="C18" i="68"/>
  <c r="C18" i="28"/>
  <c r="B18" i="58"/>
  <c r="C18" i="58"/>
  <c r="B18" i="28"/>
  <c r="B18" i="68"/>
  <c r="B18" i="72"/>
  <c r="C18" i="29"/>
  <c r="B10" i="25"/>
  <c r="B10" i="62"/>
  <c r="C10" i="60"/>
  <c r="C10" i="64"/>
  <c r="C10" i="55"/>
  <c r="B10" i="64"/>
  <c r="B10" i="55"/>
  <c r="C10" i="61"/>
  <c r="C10" i="63"/>
  <c r="B10" i="61"/>
  <c r="B10" i="63"/>
  <c r="C10" i="59"/>
  <c r="B10" i="59"/>
  <c r="C10" i="67"/>
  <c r="B10" i="67"/>
  <c r="B10" i="60"/>
  <c r="C10" i="62"/>
  <c r="C10" i="68"/>
  <c r="C10" i="73"/>
  <c r="C10" i="28"/>
  <c r="B10" i="58"/>
  <c r="B10" i="73"/>
  <c r="C10" i="58"/>
  <c r="B10" i="68"/>
  <c r="C10" i="72"/>
  <c r="B10" i="28"/>
  <c r="C10" i="29"/>
  <c r="B52" i="25"/>
  <c r="B28" i="25"/>
  <c r="C37" i="25"/>
  <c r="C26" i="25"/>
  <c r="C12" i="25"/>
  <c r="B50" i="29"/>
  <c r="B31" i="29"/>
  <c r="C56" i="29"/>
  <c r="C24" i="29"/>
  <c r="B39" i="58"/>
  <c r="B7" i="58"/>
  <c r="C30" i="58"/>
  <c r="B52" i="28"/>
  <c r="B20" i="28"/>
  <c r="C6" i="28"/>
  <c r="C15" i="72"/>
  <c r="C31" i="72"/>
  <c r="C8" i="73"/>
  <c r="B39" i="73"/>
  <c r="C51" i="73"/>
  <c r="C22" i="67"/>
  <c r="B48" i="25"/>
  <c r="C48" i="64"/>
  <c r="B48" i="60"/>
  <c r="C48" i="55"/>
  <c r="B48" i="64"/>
  <c r="B48" i="55"/>
  <c r="C48" i="61"/>
  <c r="C48" i="63"/>
  <c r="B48" i="61"/>
  <c r="B48" i="63"/>
  <c r="C48" i="62"/>
  <c r="C48" i="67"/>
  <c r="B48" i="67"/>
  <c r="C48" i="72"/>
  <c r="C48" i="60"/>
  <c r="C48" i="68"/>
  <c r="B48" i="72"/>
  <c r="B48" i="62"/>
  <c r="B48" i="68"/>
  <c r="C48" i="73"/>
  <c r="B48" i="59"/>
  <c r="C48" i="58"/>
  <c r="B48" i="73"/>
  <c r="B48" i="28"/>
  <c r="C48" i="25"/>
  <c r="C48" i="28"/>
  <c r="B48" i="29"/>
  <c r="C48" i="59"/>
  <c r="B48" i="58"/>
  <c r="C47" i="62"/>
  <c r="B47" i="62"/>
  <c r="C47" i="60"/>
  <c r="C47" i="64"/>
  <c r="B47" i="60"/>
  <c r="C47" i="55"/>
  <c r="B47" i="64"/>
  <c r="B47" i="55"/>
  <c r="C47" i="61"/>
  <c r="C47" i="63"/>
  <c r="B47" i="61"/>
  <c r="C47" i="73"/>
  <c r="B47" i="63"/>
  <c r="C47" i="59"/>
  <c r="B47" i="59"/>
  <c r="C47" i="67"/>
  <c r="B47" i="67"/>
  <c r="B47" i="28"/>
  <c r="C47" i="25"/>
  <c r="C47" i="28"/>
  <c r="C47" i="68"/>
  <c r="B47" i="68"/>
  <c r="B47" i="73"/>
  <c r="C47" i="29"/>
  <c r="C47" i="58"/>
  <c r="C24" i="60"/>
  <c r="C59" i="55"/>
  <c r="B59" i="64"/>
  <c r="B59" i="55"/>
  <c r="C59" i="61"/>
  <c r="C59" i="63"/>
  <c r="B59" i="61"/>
  <c r="B59" i="63"/>
  <c r="C59" i="59"/>
  <c r="C59" i="62"/>
  <c r="B59" i="62"/>
  <c r="C59" i="60"/>
  <c r="B59" i="67"/>
  <c r="C59" i="64"/>
  <c r="B59" i="60"/>
  <c r="B59" i="59"/>
  <c r="C59" i="68"/>
  <c r="B59" i="72"/>
  <c r="B59" i="68"/>
  <c r="C59" i="73"/>
  <c r="B59" i="73"/>
  <c r="C59" i="72"/>
  <c r="C59" i="29"/>
  <c r="B59" i="58"/>
  <c r="C59" i="58"/>
  <c r="C59" i="67"/>
  <c r="B59" i="29"/>
  <c r="C43" i="55"/>
  <c r="B43" i="64"/>
  <c r="B43" i="55"/>
  <c r="C43" i="61"/>
  <c r="C43" i="63"/>
  <c r="B43" i="61"/>
  <c r="B43" i="63"/>
  <c r="C43" i="62"/>
  <c r="B43" i="62"/>
  <c r="B43" i="67"/>
  <c r="C43" i="64"/>
  <c r="C43" i="68"/>
  <c r="B43" i="72"/>
  <c r="C43" i="60"/>
  <c r="B43" i="68"/>
  <c r="B43" i="60"/>
  <c r="C43" i="59"/>
  <c r="B43" i="73"/>
  <c r="C43" i="72"/>
  <c r="C43" i="29"/>
  <c r="B43" i="58"/>
  <c r="C43" i="58"/>
  <c r="C43" i="67"/>
  <c r="B43" i="59"/>
  <c r="B43" i="29"/>
  <c r="C35" i="55"/>
  <c r="B35" i="64"/>
  <c r="B35" i="55"/>
  <c r="C35" i="61"/>
  <c r="C35" i="63"/>
  <c r="B35" i="61"/>
  <c r="B35" i="63"/>
  <c r="C35" i="62"/>
  <c r="B35" i="62"/>
  <c r="B35" i="67"/>
  <c r="C35" i="60"/>
  <c r="B35" i="60"/>
  <c r="C35" i="68"/>
  <c r="B35" i="72"/>
  <c r="B35" i="68"/>
  <c r="C35" i="64"/>
  <c r="C35" i="59"/>
  <c r="B35" i="73"/>
  <c r="C35" i="67"/>
  <c r="C35" i="29"/>
  <c r="B35" i="58"/>
  <c r="B35" i="59"/>
  <c r="C35" i="58"/>
  <c r="C35" i="72"/>
  <c r="C35" i="73"/>
  <c r="C35" i="28"/>
  <c r="B35" i="29"/>
  <c r="C27" i="55"/>
  <c r="B27" i="64"/>
  <c r="B27" i="55"/>
  <c r="C27" i="61"/>
  <c r="C27" i="63"/>
  <c r="B27" i="61"/>
  <c r="B27" i="63"/>
  <c r="C27" i="62"/>
  <c r="B27" i="62"/>
  <c r="B27" i="60"/>
  <c r="B27" i="67"/>
  <c r="C27" i="64"/>
  <c r="C27" i="68"/>
  <c r="B27" i="72"/>
  <c r="B27" i="68"/>
  <c r="C27" i="59"/>
  <c r="B27" i="73"/>
  <c r="C27" i="72"/>
  <c r="C27" i="28"/>
  <c r="C27" i="29"/>
  <c r="C27" i="73"/>
  <c r="C27" i="60"/>
  <c r="B27" i="58"/>
  <c r="C27" i="58"/>
  <c r="B27" i="59"/>
  <c r="B27" i="29"/>
  <c r="C19" i="55"/>
  <c r="B19" i="64"/>
  <c r="B19" i="55"/>
  <c r="C19" i="61"/>
  <c r="C19" i="63"/>
  <c r="B19" i="61"/>
  <c r="B19" i="63"/>
  <c r="C19" i="62"/>
  <c r="B19" i="62"/>
  <c r="B19" i="60"/>
  <c r="B19" i="67"/>
  <c r="C19" i="68"/>
  <c r="B19" i="72"/>
  <c r="B19" i="68"/>
  <c r="C19" i="64"/>
  <c r="C19" i="59"/>
  <c r="B19" i="73"/>
  <c r="C19" i="29"/>
  <c r="C19" i="28"/>
  <c r="B19" i="58"/>
  <c r="B19" i="25"/>
  <c r="B19" i="59"/>
  <c r="C19" i="67"/>
  <c r="C19" i="73"/>
  <c r="C19" i="58"/>
  <c r="C19" i="60"/>
  <c r="C19" i="72"/>
  <c r="B19" i="29"/>
  <c r="C11" i="55"/>
  <c r="B11" i="64"/>
  <c r="B11" i="55"/>
  <c r="C11" i="61"/>
  <c r="C11" i="63"/>
  <c r="B11" i="61"/>
  <c r="B11" i="63"/>
  <c r="C11" i="62"/>
  <c r="B11" i="62"/>
  <c r="B11" i="67"/>
  <c r="C11" i="64"/>
  <c r="C11" i="60"/>
  <c r="B11" i="60"/>
  <c r="C11" i="68"/>
  <c r="B11" i="72"/>
  <c r="B11" i="68"/>
  <c r="C11" i="59"/>
  <c r="C11" i="29"/>
  <c r="C11" i="67"/>
  <c r="C11" i="72"/>
  <c r="C11" i="28"/>
  <c r="B11" i="58"/>
  <c r="C11" i="58"/>
  <c r="B11" i="59"/>
  <c r="B11" i="73"/>
  <c r="B11" i="29"/>
  <c r="B55" i="25"/>
  <c r="B31" i="25"/>
  <c r="B7" i="25"/>
  <c r="B57" i="25"/>
  <c r="C57" i="63"/>
  <c r="B57" i="61"/>
  <c r="B57" i="63"/>
  <c r="C57" i="59"/>
  <c r="C57" i="62"/>
  <c r="B57" i="62"/>
  <c r="C57" i="60"/>
  <c r="C57" i="64"/>
  <c r="B57" i="60"/>
  <c r="C57" i="68"/>
  <c r="C57" i="61"/>
  <c r="B57" i="68"/>
  <c r="C57" i="55"/>
  <c r="C57" i="73"/>
  <c r="B57" i="55"/>
  <c r="B57" i="73"/>
  <c r="B57" i="64"/>
  <c r="C57" i="67"/>
  <c r="B57" i="58"/>
  <c r="C57" i="58"/>
  <c r="B57" i="59"/>
  <c r="B57" i="28"/>
  <c r="C57" i="28"/>
  <c r="B57" i="67"/>
  <c r="B49" i="25"/>
  <c r="C49" i="63"/>
  <c r="B49" i="61"/>
  <c r="B49" i="63"/>
  <c r="C49" i="62"/>
  <c r="B49" i="62"/>
  <c r="C49" i="64"/>
  <c r="B49" i="60"/>
  <c r="B49" i="64"/>
  <c r="C49" i="68"/>
  <c r="C49" i="60"/>
  <c r="B49" i="68"/>
  <c r="C49" i="73"/>
  <c r="C49" i="59"/>
  <c r="B49" i="73"/>
  <c r="B49" i="59"/>
  <c r="C49" i="61"/>
  <c r="C49" i="67"/>
  <c r="B49" i="58"/>
  <c r="C49" i="72"/>
  <c r="C49" i="58"/>
  <c r="B49" i="72"/>
  <c r="C49" i="55"/>
  <c r="B49" i="67"/>
  <c r="B49" i="28"/>
  <c r="B49" i="55"/>
  <c r="C49" i="28"/>
  <c r="B41" i="25"/>
  <c r="C41" i="63"/>
  <c r="B41" i="61"/>
  <c r="B41" i="63"/>
  <c r="C41" i="62"/>
  <c r="B41" i="62"/>
  <c r="C41" i="64"/>
  <c r="B41" i="60"/>
  <c r="C41" i="68"/>
  <c r="C41" i="61"/>
  <c r="B41" i="68"/>
  <c r="C41" i="55"/>
  <c r="C41" i="73"/>
  <c r="C41" i="28"/>
  <c r="B41" i="55"/>
  <c r="C41" i="59"/>
  <c r="B41" i="73"/>
  <c r="B41" i="64"/>
  <c r="B41" i="59"/>
  <c r="C41" i="67"/>
  <c r="B41" i="58"/>
  <c r="C41" i="60"/>
  <c r="C41" i="58"/>
  <c r="B41" i="28"/>
  <c r="B41" i="67"/>
  <c r="B33" i="25"/>
  <c r="C33" i="63"/>
  <c r="B33" i="61"/>
  <c r="B33" i="63"/>
  <c r="C33" i="62"/>
  <c r="B33" i="62"/>
  <c r="C33" i="64"/>
  <c r="B33" i="60"/>
  <c r="B33" i="64"/>
  <c r="C33" i="68"/>
  <c r="B33" i="68"/>
  <c r="C33" i="73"/>
  <c r="C33" i="28"/>
  <c r="C33" i="59"/>
  <c r="B33" i="73"/>
  <c r="B33" i="59"/>
  <c r="C33" i="61"/>
  <c r="C33" i="60"/>
  <c r="C33" i="67"/>
  <c r="B33" i="55"/>
  <c r="B33" i="58"/>
  <c r="C33" i="72"/>
  <c r="C33" i="58"/>
  <c r="B33" i="72"/>
  <c r="B33" i="67"/>
  <c r="B33" i="28"/>
  <c r="C33" i="55"/>
  <c r="B25" i="25"/>
  <c r="C25" i="63"/>
  <c r="B25" i="61"/>
  <c r="B25" i="63"/>
  <c r="C25" i="62"/>
  <c r="B25" i="62"/>
  <c r="C25" i="64"/>
  <c r="C25" i="68"/>
  <c r="C25" i="61"/>
  <c r="B25" i="68"/>
  <c r="C25" i="55"/>
  <c r="C25" i="73"/>
  <c r="C25" i="28"/>
  <c r="B25" i="55"/>
  <c r="C25" i="60"/>
  <c r="C25" i="59"/>
  <c r="B25" i="73"/>
  <c r="B25" i="64"/>
  <c r="B25" i="60"/>
  <c r="B25" i="59"/>
  <c r="C25" i="67"/>
  <c r="B25" i="67"/>
  <c r="B25" i="58"/>
  <c r="C25" i="58"/>
  <c r="B25" i="28"/>
  <c r="B17" i="25"/>
  <c r="C17" i="63"/>
  <c r="B17" i="61"/>
  <c r="B17" i="63"/>
  <c r="C17" i="62"/>
  <c r="B17" i="62"/>
  <c r="C17" i="64"/>
  <c r="B17" i="64"/>
  <c r="C17" i="68"/>
  <c r="B17" i="68"/>
  <c r="C17" i="73"/>
  <c r="C17" i="28"/>
  <c r="C17" i="59"/>
  <c r="B17" i="73"/>
  <c r="C17" i="60"/>
  <c r="B17" i="59"/>
  <c r="C17" i="61"/>
  <c r="B17" i="60"/>
  <c r="C17" i="67"/>
  <c r="B17" i="58"/>
  <c r="C17" i="72"/>
  <c r="C17" i="58"/>
  <c r="B17" i="72"/>
  <c r="C17" i="55"/>
  <c r="B17" i="28"/>
  <c r="B17" i="55"/>
  <c r="B9" i="25"/>
  <c r="C9" i="63"/>
  <c r="B9" i="61"/>
  <c r="B9" i="63"/>
  <c r="C9" i="62"/>
  <c r="B9" i="62"/>
  <c r="C9" i="64"/>
  <c r="C9" i="68"/>
  <c r="C9" i="61"/>
  <c r="B9" i="68"/>
  <c r="C9" i="55"/>
  <c r="C9" i="73"/>
  <c r="C9" i="28"/>
  <c r="B9" i="55"/>
  <c r="C9" i="59"/>
  <c r="B9" i="73"/>
  <c r="B9" i="64"/>
  <c r="B9" i="59"/>
  <c r="C9" i="67"/>
  <c r="B9" i="72"/>
  <c r="B9" i="58"/>
  <c r="C9" i="60"/>
  <c r="C9" i="58"/>
  <c r="B9" i="60"/>
  <c r="B9" i="28"/>
  <c r="B9" i="67"/>
  <c r="C9" i="72"/>
  <c r="B51" i="25"/>
  <c r="B27" i="25"/>
  <c r="C46" i="25"/>
  <c r="C36" i="25"/>
  <c r="C25" i="25"/>
  <c r="C11" i="25"/>
  <c r="B49" i="29"/>
  <c r="C49" i="29"/>
  <c r="C17" i="29"/>
  <c r="B38" i="58"/>
  <c r="B6" i="58"/>
  <c r="B51" i="28"/>
  <c r="B19" i="28"/>
  <c r="C42" i="28"/>
  <c r="B10" i="72"/>
  <c r="B22" i="72"/>
  <c r="B38" i="72"/>
  <c r="B54" i="72"/>
  <c r="B15" i="73"/>
  <c r="C39" i="73"/>
  <c r="B17" i="67"/>
  <c r="C29" i="25"/>
  <c r="C21" i="25"/>
  <c r="C13" i="25"/>
  <c r="C5" i="25"/>
  <c r="B29" i="28"/>
  <c r="B21" i="28"/>
  <c r="B13" i="28"/>
  <c r="B5" i="28"/>
  <c r="B21" i="72"/>
  <c r="B21" i="73"/>
  <c r="B29" i="58"/>
  <c r="B21" i="58"/>
  <c r="B13" i="58"/>
  <c r="B5" i="58"/>
  <c r="C13" i="28"/>
  <c r="C13" i="72"/>
  <c r="C29" i="73"/>
  <c r="C5" i="67"/>
  <c r="C29" i="59"/>
  <c r="B29" i="25"/>
  <c r="C29" i="60"/>
  <c r="C29" i="64"/>
  <c r="B29" i="60"/>
  <c r="C29" i="55"/>
  <c r="B29" i="64"/>
  <c r="B29" i="55"/>
  <c r="C29" i="61"/>
  <c r="C29" i="63"/>
  <c r="B29" i="61"/>
  <c r="B29" i="63"/>
  <c r="C29" i="62"/>
  <c r="B29" i="59"/>
  <c r="B29" i="62"/>
  <c r="B29" i="67"/>
  <c r="C29" i="72"/>
  <c r="C29" i="68"/>
  <c r="B29" i="68"/>
  <c r="B21" i="25"/>
  <c r="C21" i="60"/>
  <c r="C21" i="64"/>
  <c r="B21" i="60"/>
  <c r="C21" i="55"/>
  <c r="B21" i="64"/>
  <c r="B21" i="55"/>
  <c r="C21" i="61"/>
  <c r="C21" i="63"/>
  <c r="B21" i="61"/>
  <c r="B21" i="63"/>
  <c r="B21" i="59"/>
  <c r="B21" i="67"/>
  <c r="C21" i="72"/>
  <c r="C21" i="62"/>
  <c r="C21" i="68"/>
  <c r="B21" i="62"/>
  <c r="B21" i="68"/>
  <c r="B13" i="25"/>
  <c r="C13" i="60"/>
  <c r="C13" i="64"/>
  <c r="B13" i="60"/>
  <c r="C13" i="55"/>
  <c r="B13" i="64"/>
  <c r="B13" i="55"/>
  <c r="C13" i="61"/>
  <c r="C13" i="63"/>
  <c r="B13" i="61"/>
  <c r="B13" i="63"/>
  <c r="C13" i="62"/>
  <c r="B13" i="59"/>
  <c r="B13" i="62"/>
  <c r="B13" i="67"/>
  <c r="C13" i="68"/>
  <c r="B13" i="68"/>
  <c r="B5" i="25"/>
  <c r="C5" i="60"/>
  <c r="C5" i="64"/>
  <c r="B5" i="60"/>
  <c r="C5" i="55"/>
  <c r="B5" i="64"/>
  <c r="B5" i="55"/>
  <c r="C5" i="61"/>
  <c r="C5" i="63"/>
  <c r="B5" i="61"/>
  <c r="B5" i="63"/>
  <c r="B5" i="59"/>
  <c r="B5" i="67"/>
  <c r="C5" i="62"/>
  <c r="C5" i="68"/>
  <c r="B5" i="62"/>
  <c r="B5" i="68"/>
  <c r="C29" i="29"/>
  <c r="C21" i="29"/>
  <c r="C13" i="29"/>
  <c r="C5" i="29"/>
  <c r="C29" i="28"/>
  <c r="C5" i="72"/>
  <c r="B13" i="73"/>
  <c r="C29" i="67"/>
  <c r="B29" i="29"/>
  <c r="B21" i="29"/>
  <c r="B13" i="29"/>
  <c r="B5" i="29"/>
  <c r="C13" i="73"/>
  <c r="C21" i="67"/>
  <c r="C5" i="59"/>
  <c r="C21" i="59"/>
  <c r="B5" i="48" l="1"/>
</calcChain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75779BC7-3B60-4691-92F2-BB2C5F8AEC8B}" keepAlive="1" name="Requête - extractTable" description="Connexion à la requête « extractTable » dans le classeur." type="5" refreshedVersion="0" background="1">
    <dbPr connection="Provider=Microsoft.Mashup.OleDb.1;Data Source=$Workbook$;Location=extractTable;Extended Properties=&quot;&quot;" command="SELECT * FROM [extractTable]"/>
  </connection>
  <connection id="2" xr16:uid="{4BA6ABAA-C950-48BD-920F-2C06DF1A3100}" name="Requête - Résultats" description="Connexion à la requête « Résultats » dans le classeur." type="100" refreshedVersion="8" minRefreshableVersion="5">
    <extLst>
      <ext xmlns:x15="http://schemas.microsoft.com/office/spreadsheetml/2010/11/main" uri="{DE250136-89BD-433C-8126-D09CA5730AF9}">
        <x15:connection id="0f972bfc-2f20-458a-9e95-c6770ad75eac"/>
      </ext>
    </extLst>
  </connection>
  <connection id="3" xr16:uid="{98F9D7E7-0750-453B-B5E8-476C73A50D79}" name="Requête - tListing" description="Connexion à la requête « tListing » dans le classeur." type="100" refreshedVersion="8" minRefreshableVersion="5">
    <extLst>
      <ext xmlns:x15="http://schemas.microsoft.com/office/spreadsheetml/2010/11/main" uri="{DE250136-89BD-433C-8126-D09CA5730AF9}">
        <x15:connection id="80c4173f-4875-40b1-b50d-048222c3ce94"/>
      </ext>
    </extLst>
  </connection>
  <connection id="4" xr16:uid="{326EB8DD-F351-4641-AF71-83283876B153}" keepAlive="1" name="ThisWorkbookDataModel" description="Modèle de données" type="5" refreshedVersion="8" minRefreshableVersion="5" background="1">
    <dbPr connection="Data Model Connection" command="Model" commandType="1"/>
    <olapPr sendLocale="1" rowDrillCount="1000"/>
    <extLst>
      <ext xmlns:x15="http://schemas.microsoft.com/office/spreadsheetml/2010/11/main" uri="{DE250136-89BD-433C-8126-D09CA5730AF9}">
        <x15:connection id="" model="1"/>
      </ext>
    </extLst>
  </connection>
</connections>
</file>

<file path=xl/metadata.xml><?xml version="1.0" encoding="utf-8"?>
<metadata xmlns="http://schemas.openxmlformats.org/spreadsheetml/2006/main" xmlns:xlrd="http://schemas.microsoft.com/office/spreadsheetml/2017/richdata" xmlns:xda="http://schemas.microsoft.com/office/spreadsheetml/2017/dynamicarray">
  <metadataTypes count="1">
    <metadataType name="XLRICHVALUE" minSupportedVersion="120000" copy="1" pasteAll="1" pasteValues="1" merge="1" splitFirst="1" rowColShift="1" clearFormats="1" clearComments="1" assign="1" coerce="1"/>
  </metadataTypes>
  <futureMetadata name="XLRICHVALUE" count="1">
    <bk>
      <extLst>
        <ext uri="{3e2802c4-a4d2-4d8b-9148-e3be6c30e623}">
          <xlrd:rvb i="0"/>
        </ext>
      </extLst>
    </bk>
  </futureMetadata>
  <valueMetadata count="1">
    <bk>
      <rc t="1" v="0"/>
    </bk>
  </valueMetadata>
</metadata>
</file>

<file path=xl/sharedStrings.xml><?xml version="1.0" encoding="utf-8"?>
<sst xmlns="http://schemas.openxmlformats.org/spreadsheetml/2006/main" count="679" uniqueCount="237">
  <si>
    <t>Poste</t>
  </si>
  <si>
    <t>INT</t>
  </si>
  <si>
    <t>G</t>
  </si>
  <si>
    <t>P</t>
  </si>
  <si>
    <t>C</t>
  </si>
  <si>
    <t>RIEN</t>
  </si>
  <si>
    <t>POLE TOULOUSE</t>
  </si>
  <si>
    <t>POLE AIX</t>
  </si>
  <si>
    <t>POLE REUNION</t>
  </si>
  <si>
    <t>POLE LYON</t>
  </si>
  <si>
    <t>OUTRE MER</t>
  </si>
  <si>
    <t>PACA</t>
  </si>
  <si>
    <t>NOM PRENOM</t>
  </si>
  <si>
    <t>CURSUS BB</t>
  </si>
  <si>
    <t>REGION</t>
  </si>
  <si>
    <t>NVELLE AQUITAINE</t>
  </si>
  <si>
    <t>POLE MONTPELLIER</t>
  </si>
  <si>
    <t>OCCITANIE</t>
  </si>
  <si>
    <t>POLE MONT DE MARSAN</t>
  </si>
  <si>
    <t>POLE FRANCE BB</t>
  </si>
  <si>
    <t>AURA</t>
  </si>
  <si>
    <t>PRENOM</t>
  </si>
  <si>
    <t>TAILLE</t>
  </si>
  <si>
    <t>POIDS</t>
  </si>
  <si>
    <t>F</t>
  </si>
  <si>
    <t>POSTE</t>
  </si>
  <si>
    <t>NA</t>
  </si>
  <si>
    <t>DATE NSSCE</t>
  </si>
  <si>
    <t>AIL</t>
  </si>
  <si>
    <t>AR</t>
  </si>
  <si>
    <t>GRAND EST</t>
  </si>
  <si>
    <t>POLE DE STRASBOURG</t>
  </si>
  <si>
    <t>PAYS DE LA LOIRE</t>
  </si>
  <si>
    <t>Colonne1</t>
  </si>
  <si>
    <t>Colonne2</t>
  </si>
  <si>
    <t>Colonne3</t>
  </si>
  <si>
    <t>Colonne4</t>
  </si>
  <si>
    <t>Colonne6</t>
  </si>
  <si>
    <t>CHEM H</t>
  </si>
  <si>
    <t>DECH O</t>
  </si>
  <si>
    <t>DOS U</t>
  </si>
  <si>
    <t>POUSS M</t>
  </si>
  <si>
    <t>BROU M</t>
  </si>
  <si>
    <t>CA I</t>
  </si>
  <si>
    <t>TORT J</t>
  </si>
  <si>
    <t>ALLO A</t>
  </si>
  <si>
    <t>MON T</t>
  </si>
  <si>
    <t>RAT R</t>
  </si>
  <si>
    <t>ARTE O</t>
  </si>
  <si>
    <t>LENO T</t>
  </si>
  <si>
    <t>GUEN J</t>
  </si>
  <si>
    <t>REIRA T</t>
  </si>
  <si>
    <t>RENNE A</t>
  </si>
  <si>
    <t>WA C</t>
  </si>
  <si>
    <t>BOUC K</t>
  </si>
  <si>
    <t>CORPS Q</t>
  </si>
  <si>
    <t>LANNE E</t>
  </si>
  <si>
    <t>TIL O</t>
  </si>
  <si>
    <t>COME N</t>
  </si>
  <si>
    <t>VRAN A</t>
  </si>
  <si>
    <t>RAC N</t>
  </si>
  <si>
    <t>BERRY H</t>
  </si>
  <si>
    <t>KA I</t>
  </si>
  <si>
    <t>RAST E</t>
  </si>
  <si>
    <t>PERIS D</t>
  </si>
  <si>
    <t>POU L</t>
  </si>
  <si>
    <t>ROU F</t>
  </si>
  <si>
    <t>DENAL T</t>
  </si>
  <si>
    <t>SON M</t>
  </si>
  <si>
    <t>DAN J</t>
  </si>
  <si>
    <t>PLAN Q</t>
  </si>
  <si>
    <t>BEGA S</t>
  </si>
  <si>
    <t>GAUDE Y</t>
  </si>
  <si>
    <t>DOM D</t>
  </si>
  <si>
    <t>HUR K</t>
  </si>
  <si>
    <t>QUET R</t>
  </si>
  <si>
    <t>YER C</t>
  </si>
  <si>
    <t>RUS M</t>
  </si>
  <si>
    <t>RAU Z</t>
  </si>
  <si>
    <t>MEHA R</t>
  </si>
  <si>
    <t>RIS G</t>
  </si>
  <si>
    <t>NOU T</t>
  </si>
  <si>
    <t>CA J</t>
  </si>
  <si>
    <t>DROAT A</t>
  </si>
  <si>
    <t>GOIRE M</t>
  </si>
  <si>
    <t>LABA V</t>
  </si>
  <si>
    <t>PAR P</t>
  </si>
  <si>
    <t>juin-24</t>
  </si>
  <si>
    <t>nov.-23</t>
  </si>
  <si>
    <t>juin-23</t>
  </si>
  <si>
    <t>janv.-23</t>
  </si>
  <si>
    <t>sept.-22</t>
  </si>
  <si>
    <t>mai-22</t>
  </si>
  <si>
    <t>févr.-22</t>
  </si>
  <si>
    <t>sept.-21</t>
  </si>
  <si>
    <t>PORT D</t>
  </si>
  <si>
    <t>CAN C</t>
  </si>
  <si>
    <t>MER F</t>
  </si>
  <si>
    <t>BAR A</t>
  </si>
  <si>
    <t>LAMB A</t>
  </si>
  <si>
    <t>Athlète</t>
  </si>
  <si>
    <t/>
  </si>
  <si>
    <t>Taille</t>
  </si>
  <si>
    <t>Poids</t>
  </si>
  <si>
    <t>%</t>
  </si>
  <si>
    <t>Profil de l'athlète</t>
  </si>
  <si>
    <t>Date Nssce</t>
  </si>
  <si>
    <t>D</t>
  </si>
  <si>
    <t>A</t>
  </si>
  <si>
    <t>H</t>
  </si>
  <si>
    <t>O</t>
  </si>
  <si>
    <t>U</t>
  </si>
  <si>
    <t>M</t>
  </si>
  <si>
    <t>I</t>
  </si>
  <si>
    <t>J</t>
  </si>
  <si>
    <t>T</t>
  </si>
  <si>
    <t>R</t>
  </si>
  <si>
    <t>K</t>
  </si>
  <si>
    <t>Q</t>
  </si>
  <si>
    <t>E</t>
  </si>
  <si>
    <t>N</t>
  </si>
  <si>
    <t>L</t>
  </si>
  <si>
    <t>S</t>
  </si>
  <si>
    <t>Y</t>
  </si>
  <si>
    <t>Z</t>
  </si>
  <si>
    <t xml:space="preserve"> J</t>
  </si>
  <si>
    <t>V</t>
  </si>
  <si>
    <t>Nom Prénom</t>
  </si>
  <si>
    <t>TESTS</t>
  </si>
  <si>
    <t>Ateliers</t>
  </si>
  <si>
    <t>Date</t>
  </si>
  <si>
    <t>Résultats individuels, progression &amp; classements</t>
  </si>
  <si>
    <t>Moy/Pos</t>
  </si>
  <si>
    <t>U18</t>
  </si>
  <si>
    <t>Espoirs</t>
  </si>
  <si>
    <t>Moy CDF</t>
  </si>
  <si>
    <t>Étiquettes de lignes</t>
  </si>
  <si>
    <t>DATE :</t>
  </si>
  <si>
    <t>juin-22</t>
  </si>
  <si>
    <t>déc.-22</t>
  </si>
  <si>
    <t>nov.-22</t>
  </si>
  <si>
    <t>janv.-22</t>
  </si>
  <si>
    <t>déc.-23</t>
  </si>
  <si>
    <t>Colonne5</t>
  </si>
  <si>
    <t>Listing</t>
  </si>
  <si>
    <t>DEP</t>
  </si>
  <si>
    <t>NDY O</t>
  </si>
  <si>
    <t>Saisons CDF</t>
  </si>
  <si>
    <t>U18 &amp; Espoirs</t>
  </si>
  <si>
    <t>sept.-23</t>
  </si>
  <si>
    <t>janv.-24</t>
  </si>
  <si>
    <t>août-21</t>
  </si>
  <si>
    <t>30-15 IFT</t>
  </si>
  <si>
    <t>Départ au palier 8 km/h incrémenté de 0,5 km/h par palier</t>
  </si>
  <si>
    <t>Test prend fin quand incapacité d'arriver 3 fois de suite au bip dans la zone concernée</t>
  </si>
  <si>
    <t>Choix pied avant + longo</t>
  </si>
  <si>
    <t>?</t>
  </si>
  <si>
    <t>IFT</t>
  </si>
  <si>
    <t>NOM</t>
  </si>
  <si>
    <t>NAISS</t>
  </si>
  <si>
    <t>V15m</t>
  </si>
  <si>
    <t>BRD_JUMP</t>
  </si>
  <si>
    <t>EMBP</t>
  </si>
  <si>
    <t>EMBF</t>
  </si>
  <si>
    <t>SH_D</t>
  </si>
  <si>
    <t>SH_G</t>
  </si>
  <si>
    <t>DC</t>
  </si>
  <si>
    <t>TIR_H</t>
  </si>
  <si>
    <t>TIR_V</t>
  </si>
  <si>
    <t>HIP_THRUST</t>
  </si>
  <si>
    <t>SQUAT</t>
  </si>
  <si>
    <t>2022</t>
  </si>
  <si>
    <t>2023</t>
  </si>
  <si>
    <t>2024</t>
  </si>
  <si>
    <t>Moyenne de Score</t>
  </si>
  <si>
    <t>Dates</t>
  </si>
  <si>
    <t>RAPPORT D'ÉVALUATION PP</t>
  </si>
  <si>
    <t>Équipe</t>
  </si>
  <si>
    <t>Périodes de courses de 30 s entrecoupées de récup de 15 s (marche)</t>
  </si>
  <si>
    <t>SDT</t>
  </si>
  <si>
    <t>SDT_TRAP</t>
  </si>
  <si>
    <t>mai-25</t>
  </si>
  <si>
    <t>TTest</t>
  </si>
  <si>
    <t>Listes de validation utilisées dans le classeur</t>
  </si>
  <si>
    <t>Équipes</t>
  </si>
  <si>
    <t>Saisons</t>
  </si>
  <si>
    <t>Musculations</t>
  </si>
  <si>
    <t>Musculation club</t>
  </si>
  <si>
    <t>Musculation lycée</t>
  </si>
  <si>
    <r>
      <t>1</t>
    </r>
    <r>
      <rPr>
        <vertAlign val="superscript"/>
        <sz val="14"/>
        <color theme="1"/>
        <rFont val="Arial"/>
        <family val="2"/>
        <scheme val="minor"/>
      </rPr>
      <t>er</t>
    </r>
    <r>
      <rPr>
        <sz val="14"/>
        <color theme="1"/>
        <rFont val="Arial"/>
        <family val="2"/>
        <scheme val="minor"/>
      </rPr>
      <t xml:space="preserve"> test</t>
    </r>
  </si>
  <si>
    <t>Dernier test</t>
  </si>
  <si>
    <t>Meilleur</t>
  </si>
  <si>
    <t>Dern. test</t>
  </si>
  <si>
    <t>Portrait</t>
  </si>
  <si>
    <t>Somme de Score</t>
  </si>
  <si>
    <t>Premier test</t>
  </si>
  <si>
    <t>Évolution</t>
  </si>
  <si>
    <t>Meilleur score</t>
  </si>
  <si>
    <t>Vérification</t>
  </si>
  <si>
    <t>https://www.surfing.ai/template/yjc/pc/images/samples/data1/1.jpg</t>
  </si>
  <si>
    <t>https://www.surfing.ai/template/yjc/pc/images/samples/data1/2.jpg</t>
  </si>
  <si>
    <t>https://www.surfing.ai/template/yjc/pc/images/samples/data1/3.jpg</t>
  </si>
  <si>
    <t>https://www.surfing.ai/template/yjc/pc/images/samples/data1/4.jpg</t>
  </si>
  <si>
    <t>https://www.surfing.ai/template/yjc/pc/images/samples/data1/5.jpg</t>
  </si>
  <si>
    <t>https://www.surfing.ai/template/yjc/pc/images/samples/data1/6.jpg</t>
  </si>
  <si>
    <t>https://www.surfing.ai/template/yjc/pc/images/samples/data1/11.jpg</t>
  </si>
  <si>
    <t>https://www.surfing.ai/template/yjc/pc/images/samples/data1/12.jpg</t>
  </si>
  <si>
    <t>https://www.surfing.ai/template/yjc/pc/images/samples/data1/13.jpg</t>
  </si>
  <si>
    <t>https://www.surfing.ai/template/yjc/pc/images/samples/data1/14.jpg</t>
  </si>
  <si>
    <t>https://www.surfing.ai/template/yjc/pc/images/samples/data1/15.jpg</t>
  </si>
  <si>
    <t>https://www.surfing.ai/template/yjc/pc/images/samples/data1/16.jpg</t>
  </si>
  <si>
    <t>https://www.surfing.ai/template/yjc/pc/images/samples/data1/21.jpg</t>
  </si>
  <si>
    <t>https://www.surfing.ai/template/yjc/pc/images/samples/data1/22.jpg</t>
  </si>
  <si>
    <t>https://www.surfing.ai/template/yjc/pc/images/samples/data1/23.jpg</t>
  </si>
  <si>
    <t>https://www.surfing.ai/template/yjc/pc/images/samples/data1/24.jpg</t>
  </si>
  <si>
    <t>https://www.surfing.ai/template/yjc/pc/images/samples/data1/25.jpg</t>
  </si>
  <si>
    <t>https://www.surfing.ai/template/yjc/pc/images/samples/data1/26.jpg</t>
  </si>
  <si>
    <t>https://www.surfing.ai/template/yjc/pc/images/samples/data1/31.jpg</t>
  </si>
  <si>
    <t>https://www.surfing.ai/template/yjc/pc/images/samples/data1/32.jpg</t>
  </si>
  <si>
    <t>https://www.surfing.ai/template/yjc/pc/images/samples/data1/33.jpg</t>
  </si>
  <si>
    <t>https://www.surfing.ai/template/yjc/pc/images/samples/data1/34.jpg</t>
  </si>
  <si>
    <t>https://www.surfing.ai/template/yjc/pc/images/samples/data1/35.jpg</t>
  </si>
  <si>
    <t>https://www.surfing.ai/template/yjc/pc/images/samples/data1/36.jpg</t>
  </si>
  <si>
    <t>https://www.surfing.ai/template/yjc/pc/images/samples/data1/41.jpg</t>
  </si>
  <si>
    <t>https://www.surfing.ai/template/yjc/pc/images/samples/data1/42.jpg</t>
  </si>
  <si>
    <t>https://www.surfing.ai/template/yjc/pc/images/samples/data1/43.jpg</t>
  </si>
  <si>
    <t>https://www.surfing.ai/template/yjc/pc/images/samples/data1/44.jpg</t>
  </si>
  <si>
    <t>https://www.surfing.ai/template/yjc/pc/images/samples/data1/45.jpg</t>
  </si>
  <si>
    <t>https://www.surfing.ai/template/yjc/pc/images/samples/data1/46.jpg</t>
  </si>
  <si>
    <t>https://www.surfing.ai/template/yjc/pc/images/samples/data1/51.jpg</t>
  </si>
  <si>
    <t>https://www.surfing.ai/template/yjc/pc/images/samples/data1/52.jpg</t>
  </si>
  <si>
    <t>https://www.surfing.ai/template/yjc/pc/images/samples/data1/53.jpg</t>
  </si>
  <si>
    <t>https://www.surfing.ai/template/yjc/pc/images/samples/data1/54.jpg</t>
  </si>
  <si>
    <t>https://www.surfing.ai/template/yjc/pc/images/samples/data1/55.jpg</t>
  </si>
  <si>
    <t>https://www.surfing.ai/template/yjc/pc/images/samples/data1/56.jpg</t>
  </si>
  <si>
    <t>https://www.surfing.ai/template/yjc/pc/images/samples/data1/72.jpg</t>
  </si>
  <si>
    <t>https://www.surfing.ai/template/yjc/pc/images/samples/data1/.jpg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</si>
</sst>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63">
    <numFmt numFmtId="42" formatCode="_-* #,##0\ &quot;€&quot;_-;\-* #,##0\ &quot;€&quot;_-;_-* &quot;-&quot;\ &quot;€&quot;_-;_-@_-"/>
    <numFmt numFmtId="41" formatCode="_-* #,##0_-;\-* #,##0_-;_-* &quot;-&quot;_-;_-@_-"/>
    <numFmt numFmtId="44" formatCode="_-* #,##0.00\ &quot;€&quot;_-;\-* #,##0.00\ &quot;€&quot;_-;_-* &quot;-&quot;??\ &quot;€&quot;_-;_-@_-"/>
    <numFmt numFmtId="43" formatCode="_-* #,##0.00_-;\-* #,##0.00_-;_-* &quot;-&quot;??_-;_-@_-"/>
    <numFmt numFmtId="164" formatCode="[$-40C]mmm\-yy;@"/>
    <numFmt numFmtId="165" formatCode="dd/mm/yy;@"/>
    <numFmt numFmtId="166" formatCode="[$-40C]mmmm\-yy;@"/>
    <numFmt numFmtId="167" formatCode="d/m;@"/>
    <numFmt numFmtId="168" formatCode="General\ &quot;cm&quot;"/>
    <numFmt numFmtId="169" formatCode="General&quot; kg&quot;"/>
    <numFmt numFmtId="170" formatCode="#,##0&quot; m/s²&quot;"/>
    <numFmt numFmtId="171" formatCode="#,##0&quot; daN·m&quot;"/>
    <numFmt numFmtId="172" formatCode="#,##0&quot; N·m&quot;"/>
    <numFmt numFmtId="173" formatCode="#,##0&quot; ℓ/min&quot;"/>
    <numFmt numFmtId="174" formatCode="#,##0&quot; ℓ/s&quot;"/>
    <numFmt numFmtId="175" formatCode="#,##0&quot; m³/h&quot;"/>
    <numFmt numFmtId="176" formatCode="#,##0&quot; cm&quot;"/>
    <numFmt numFmtId="177" formatCode="#,##0&quot; m&quot;"/>
    <numFmt numFmtId="178" formatCode="#,##0&quot; mm&quot;"/>
    <numFmt numFmtId="179" formatCode="#,##0&quot; km&quot;"/>
    <numFmt numFmtId="180" formatCode="#,##0&quot; µm&quot;"/>
    <numFmt numFmtId="181" formatCode="#,##0&quot; V&quot;"/>
    <numFmt numFmtId="182" formatCode="#,##0&quot; daN&quot;"/>
    <numFmt numFmtId="183" formatCode="#,##0&quot; N&quot;"/>
    <numFmt numFmtId="184" formatCode="#,##0&quot; kN&quot;"/>
    <numFmt numFmtId="185" formatCode="#,##0&quot; rpm&quot;"/>
    <numFmt numFmtId="186" formatCode="#,##0&quot; tr/min&quot;"/>
    <numFmt numFmtId="187" formatCode="#,##0&quot; kg&quot;"/>
    <numFmt numFmtId="188" formatCode="#,##0&quot; t&quot;"/>
    <numFmt numFmtId="189" formatCode="#,##0&quot; kg/m³&quot;"/>
    <numFmt numFmtId="190" formatCode="#,##0&quot; k€&quot;"/>
    <numFmt numFmtId="191" formatCode="#,##0&quot; M€&quot;"/>
    <numFmt numFmtId="192" formatCode="#,##0&quot; Pa&quot;"/>
    <numFmt numFmtId="193" formatCode="#,##0&quot; kW&quot;"/>
    <numFmt numFmtId="194" formatCode="#,##0&quot; m²&quot;"/>
    <numFmt numFmtId="195" formatCode="#,##0&quot; cm²&quot;"/>
    <numFmt numFmtId="196" formatCode="#,##0&quot; mm²&quot;"/>
    <numFmt numFmtId="197" formatCode="#,##0&quot; °C&quot;"/>
    <numFmt numFmtId="198" formatCode="#,##0&quot; h&quot;"/>
    <numFmt numFmtId="199" formatCode="#,##0&quot; j&quot;"/>
    <numFmt numFmtId="200" formatCode="#,##0&quot; min&quot;"/>
    <numFmt numFmtId="201" formatCode="#,##0&quot; mois&quot;"/>
    <numFmt numFmtId="202" formatCode="#,##0&quot; s&quot;"/>
    <numFmt numFmtId="203" formatCode="#,##0&quot; sem.&quot;"/>
    <numFmt numFmtId="204" formatCode="#,##0&quot; an(s)&quot;"/>
    <numFmt numFmtId="205" formatCode="#,##0&quot; km/h&quot;"/>
    <numFmt numFmtId="206" formatCode="#,##0&quot; m/s&quot;"/>
    <numFmt numFmtId="207" formatCode="#,##0&quot; m/min&quot;"/>
    <numFmt numFmtId="208" formatCode="#,##0&quot; cm/min&quot;"/>
    <numFmt numFmtId="209" formatCode="#,##0&quot; mm/min&quot;"/>
    <numFmt numFmtId="210" formatCode="#,##0&quot; mm/s&quot;"/>
    <numFmt numFmtId="211" formatCode="#,##0&quot; L&quot;"/>
    <numFmt numFmtId="212" formatCode="#,##0&quot; ℓ&quot;"/>
    <numFmt numFmtId="213" formatCode="#,##0&quot; m³&quot;"/>
    <numFmt numFmtId="214" formatCode="#,##0&quot; cm³&quot;"/>
    <numFmt numFmtId="215" formatCode="#,##0&quot; dm³&quot;"/>
    <numFmt numFmtId="216" formatCode="#,##0,&quot; k€&quot;"/>
    <numFmt numFmtId="217" formatCode="@\ *.\ \:"/>
    <numFmt numFmtId="218" formatCode="[$-40C]\ ddd\ dd\ mmm\ yy;@"/>
    <numFmt numFmtId="219" formatCode="#,##0.0&quot; cm&quot;"/>
    <numFmt numFmtId="220" formatCode="00"/>
    <numFmt numFmtId="221" formatCode="#,##0.0"/>
    <numFmt numFmtId="222" formatCode="\+\ 0.0\ %;\-\ 0.0\ %;0\ %;@"/>
  </numFmts>
  <fonts count="31" x14ac:knownFonts="1">
    <font>
      <sz val="12"/>
      <color theme="1"/>
      <name val="Arial"/>
      <family val="2"/>
      <scheme val="minor"/>
    </font>
    <font>
      <sz val="10"/>
      <color theme="1"/>
      <name val="Arial"/>
      <family val="2"/>
      <scheme val="minor"/>
    </font>
    <font>
      <sz val="10"/>
      <color theme="1"/>
      <name val="Arial"/>
      <family val="2"/>
      <scheme val="minor"/>
    </font>
    <font>
      <sz val="12"/>
      <color theme="1"/>
      <name val="Arial"/>
      <family val="2"/>
      <scheme val="minor"/>
    </font>
    <font>
      <b/>
      <sz val="12"/>
      <color theme="1"/>
      <name val="Arial"/>
      <family val="2"/>
      <scheme val="minor"/>
    </font>
    <font>
      <b/>
      <sz val="12"/>
      <color rgb="FFFF0000"/>
      <name val="Arial"/>
      <family val="2"/>
      <scheme val="minor"/>
    </font>
    <font>
      <sz val="14"/>
      <color theme="1"/>
      <name val="Arial"/>
      <family val="2"/>
      <scheme val="minor"/>
    </font>
    <font>
      <sz val="12"/>
      <name val="Arial"/>
      <family val="2"/>
      <scheme val="minor"/>
    </font>
    <font>
      <b/>
      <sz val="10"/>
      <color theme="1"/>
      <name val="Arial"/>
      <family val="2"/>
      <scheme val="minor"/>
    </font>
    <font>
      <sz val="8"/>
      <name val="Arial"/>
      <family val="2"/>
      <scheme val="minor"/>
    </font>
    <font>
      <sz val="18"/>
      <color theme="3"/>
      <name val="Arial"/>
      <family val="2"/>
      <scheme val="major"/>
    </font>
    <font>
      <sz val="10"/>
      <color rgb="FF006100"/>
      <name val="Arial"/>
      <family val="2"/>
      <scheme val="minor"/>
    </font>
    <font>
      <sz val="10"/>
      <color rgb="FF9C0006"/>
      <name val="Arial"/>
      <family val="2"/>
      <scheme val="minor"/>
    </font>
    <font>
      <sz val="10"/>
      <color rgb="FF9C5700"/>
      <name val="Arial"/>
      <family val="2"/>
      <scheme val="minor"/>
    </font>
    <font>
      <sz val="10"/>
      <color rgb="FF3F3F76"/>
      <name val="Arial"/>
      <family val="2"/>
      <scheme val="minor"/>
    </font>
    <font>
      <b/>
      <sz val="10"/>
      <color rgb="FF3F3F3F"/>
      <name val="Arial"/>
      <family val="2"/>
      <scheme val="minor"/>
    </font>
    <font>
      <b/>
      <sz val="10"/>
      <color rgb="FFFA7D00"/>
      <name val="Arial"/>
      <family val="2"/>
      <scheme val="minor"/>
    </font>
    <font>
      <sz val="10"/>
      <color rgb="FFFA7D00"/>
      <name val="Arial"/>
      <family val="2"/>
      <scheme val="minor"/>
    </font>
    <font>
      <b/>
      <sz val="10"/>
      <color theme="0"/>
      <name val="Arial"/>
      <family val="2"/>
      <scheme val="minor"/>
    </font>
    <font>
      <sz val="10"/>
      <color rgb="FFFF0000"/>
      <name val="Arial"/>
      <family val="2"/>
      <scheme val="minor"/>
    </font>
    <font>
      <i/>
      <sz val="10"/>
      <color rgb="FF7F7F7F"/>
      <name val="Arial"/>
      <family val="2"/>
      <scheme val="minor"/>
    </font>
    <font>
      <sz val="10"/>
      <color theme="0"/>
      <name val="Arial"/>
      <family val="2"/>
      <scheme val="minor"/>
    </font>
    <font>
      <b/>
      <sz val="10"/>
      <name val="Arial"/>
      <family val="2"/>
      <scheme val="minor"/>
    </font>
    <font>
      <b/>
      <sz val="15"/>
      <color theme="3"/>
      <name val="Arial"/>
      <family val="2"/>
      <scheme val="major"/>
    </font>
    <font>
      <b/>
      <sz val="13"/>
      <color theme="3"/>
      <name val="Arial"/>
      <family val="2"/>
      <scheme val="major"/>
    </font>
    <font>
      <b/>
      <sz val="11"/>
      <color theme="3"/>
      <name val="Arial"/>
      <family val="2"/>
      <scheme val="major"/>
    </font>
    <font>
      <b/>
      <sz val="10"/>
      <color theme="1"/>
      <name val="Arial"/>
      <family val="2"/>
      <scheme val="major"/>
    </font>
    <font>
      <b/>
      <sz val="11"/>
      <color theme="1"/>
      <name val="Arial"/>
      <family val="2"/>
      <scheme val="minor"/>
    </font>
    <font>
      <b/>
      <sz val="11"/>
      <name val="Arial"/>
      <family val="2"/>
      <scheme val="minor"/>
    </font>
    <font>
      <vertAlign val="superscript"/>
      <sz val="14"/>
      <color theme="1"/>
      <name val="Arial"/>
      <family val="2"/>
      <scheme val="minor"/>
    </font>
    <font>
      <b/>
      <sz val="11"/>
      <color theme="0"/>
      <name val="Arial"/>
      <family val="2"/>
      <scheme val="minor"/>
    </font>
  </fonts>
  <fills count="42">
    <fill>
      <patternFill patternType="none"/>
    </fill>
    <fill>
      <patternFill patternType="gray125"/>
    </fill>
    <fill>
      <patternFill patternType="solid">
        <fgColor theme="5" tint="0.39997558519241921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AEA5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  <bgColor theme="4"/>
      </patternFill>
    </fill>
  </fills>
  <borders count="64">
    <border>
      <left/>
      <right/>
      <top/>
      <bottom/>
      <diagonal/>
    </border>
    <border>
      <left/>
      <right style="medium">
        <color indexed="64"/>
      </right>
      <top/>
      <bottom/>
      <diagonal/>
    </border>
    <border>
      <left/>
      <right/>
      <top style="thick">
        <color auto="1"/>
      </top>
      <bottom style="medium">
        <color auto="1"/>
      </bottom>
      <diagonal/>
    </border>
    <border>
      <left/>
      <right style="thick">
        <color auto="1"/>
      </right>
      <top style="thick">
        <color auto="1"/>
      </top>
      <bottom style="medium">
        <color auto="1"/>
      </bottom>
      <diagonal/>
    </border>
    <border>
      <left style="thick">
        <color auto="1"/>
      </left>
      <right style="medium">
        <color auto="1"/>
      </right>
      <top/>
      <bottom/>
      <diagonal/>
    </border>
    <border>
      <left style="thick">
        <color auto="1"/>
      </left>
      <right style="medium">
        <color auto="1"/>
      </right>
      <top/>
      <bottom style="thick">
        <color auto="1"/>
      </bottom>
      <diagonal/>
    </border>
    <border>
      <left/>
      <right style="medium">
        <color auto="1"/>
      </right>
      <top/>
      <bottom style="thick">
        <color auto="1"/>
      </bottom>
      <diagonal/>
    </border>
    <border>
      <left style="thick">
        <color auto="1"/>
      </left>
      <right/>
      <top style="thick">
        <color auto="1"/>
      </top>
      <bottom style="thick">
        <color auto="1"/>
      </bottom>
      <diagonal/>
    </border>
    <border>
      <left/>
      <right/>
      <top style="thick">
        <color auto="1"/>
      </top>
      <bottom style="thick">
        <color auto="1"/>
      </bottom>
      <diagonal/>
    </border>
    <border>
      <left/>
      <right style="thick">
        <color auto="1"/>
      </right>
      <top style="thick">
        <color auto="1"/>
      </top>
      <bottom style="thick">
        <color auto="1"/>
      </bottom>
      <diagonal/>
    </border>
    <border>
      <left style="thick">
        <color auto="1"/>
      </left>
      <right/>
      <top style="thick">
        <color auto="1"/>
      </top>
      <bottom/>
      <diagonal/>
    </border>
    <border>
      <left/>
      <right/>
      <top style="thick">
        <color auto="1"/>
      </top>
      <bottom/>
      <diagonal/>
    </border>
    <border>
      <left style="thick">
        <color auto="1"/>
      </left>
      <right style="medium">
        <color auto="1"/>
      </right>
      <top style="thick">
        <color auto="1"/>
      </top>
      <bottom style="medium">
        <color auto="1"/>
      </bottom>
      <diagonal/>
    </border>
    <border>
      <left style="thick">
        <color auto="1"/>
      </left>
      <right style="medium">
        <color auto="1"/>
      </right>
      <top/>
      <bottom style="hair">
        <color auto="1"/>
      </bottom>
      <diagonal/>
    </border>
    <border>
      <left style="thick">
        <color auto="1"/>
      </left>
      <right style="medium">
        <color auto="1"/>
      </right>
      <top style="hair">
        <color auto="1"/>
      </top>
      <bottom style="thick">
        <color auto="1"/>
      </bottom>
      <diagonal/>
    </border>
    <border>
      <left/>
      <right style="thick">
        <color auto="1"/>
      </right>
      <top style="thick">
        <color auto="1"/>
      </top>
      <bottom/>
      <diagonal/>
    </border>
    <border>
      <left style="thick">
        <color auto="1"/>
      </left>
      <right/>
      <top/>
      <bottom/>
      <diagonal/>
    </border>
    <border>
      <left/>
      <right style="thick">
        <color auto="1"/>
      </right>
      <top/>
      <bottom/>
      <diagonal/>
    </border>
    <border>
      <left style="thick">
        <color auto="1"/>
      </left>
      <right/>
      <top/>
      <bottom style="thick">
        <color auto="1"/>
      </bottom>
      <diagonal/>
    </border>
    <border>
      <left/>
      <right/>
      <top/>
      <bottom style="thick">
        <color auto="1"/>
      </bottom>
      <diagonal/>
    </border>
    <border>
      <left/>
      <right style="thick">
        <color auto="1"/>
      </right>
      <top/>
      <bottom style="thick">
        <color auto="1"/>
      </bottom>
      <diagonal/>
    </border>
    <border>
      <left style="thick">
        <color auto="1"/>
      </left>
      <right/>
      <top style="medium">
        <color auto="1"/>
      </top>
      <bottom style="medium">
        <color indexed="64"/>
      </bottom>
      <diagonal/>
    </border>
    <border>
      <left/>
      <right style="medium">
        <color auto="1"/>
      </right>
      <top style="medium">
        <color auto="1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auto="1"/>
      </right>
      <top/>
      <bottom style="hair">
        <color auto="1"/>
      </bottom>
      <diagonal/>
    </border>
    <border>
      <left/>
      <right style="medium">
        <color auto="1"/>
      </right>
      <top style="hair">
        <color auto="1"/>
      </top>
      <bottom style="thick">
        <color auto="1"/>
      </bottom>
      <diagonal/>
    </border>
    <border>
      <left style="medium">
        <color auto="1"/>
      </left>
      <right style="mediumDashed">
        <color auto="1"/>
      </right>
      <top style="medium">
        <color auto="1"/>
      </top>
      <bottom style="hair">
        <color auto="1"/>
      </bottom>
      <diagonal/>
    </border>
    <border>
      <left style="medium">
        <color auto="1"/>
      </left>
      <right style="mediumDashed">
        <color auto="1"/>
      </right>
      <top/>
      <bottom style="hair">
        <color auto="1"/>
      </bottom>
      <diagonal/>
    </border>
    <border>
      <left style="medium">
        <color auto="1"/>
      </left>
      <right style="mediumDashed">
        <color auto="1"/>
      </right>
      <top style="hair">
        <color auto="1"/>
      </top>
      <bottom style="thick">
        <color auto="1"/>
      </bottom>
      <diagonal/>
    </border>
    <border>
      <left style="medium">
        <color auto="1"/>
      </left>
      <right style="mediumDashed">
        <color auto="1"/>
      </right>
      <top style="thick">
        <color auto="1"/>
      </top>
      <bottom style="medium">
        <color auto="1"/>
      </bottom>
      <diagonal/>
    </border>
    <border>
      <left style="mediumDashed">
        <color auto="1"/>
      </left>
      <right style="thick">
        <color auto="1"/>
      </right>
      <top style="thick">
        <color auto="1"/>
      </top>
      <bottom style="medium">
        <color auto="1"/>
      </bottom>
      <diagonal/>
    </border>
    <border>
      <left style="mediumDashed">
        <color auto="1"/>
      </left>
      <right style="thick">
        <color auto="1"/>
      </right>
      <top/>
      <bottom style="hair">
        <color auto="1"/>
      </bottom>
      <diagonal/>
    </border>
    <border>
      <left style="mediumDashed">
        <color auto="1"/>
      </left>
      <right style="thick">
        <color auto="1"/>
      </right>
      <top style="hair">
        <color auto="1"/>
      </top>
      <bottom style="thick">
        <color auto="1"/>
      </bottom>
      <diagonal/>
    </border>
    <border>
      <left/>
      <right style="thick">
        <color auto="1"/>
      </right>
      <top/>
      <bottom style="hair">
        <color auto="1"/>
      </bottom>
      <diagonal/>
    </border>
    <border>
      <left/>
      <right style="thick">
        <color auto="1"/>
      </right>
      <top style="hair">
        <color auto="1"/>
      </top>
      <bottom style="hair">
        <color auto="1"/>
      </bottom>
      <diagonal/>
    </border>
    <border>
      <left/>
      <right style="thick">
        <color auto="1"/>
      </right>
      <top style="hair">
        <color auto="1"/>
      </top>
      <bottom style="thick">
        <color auto="1"/>
      </bottom>
      <diagonal/>
    </border>
    <border>
      <left/>
      <right style="thick">
        <color auto="1"/>
      </right>
      <top style="medium">
        <color auto="1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ck">
        <color auto="1"/>
      </bottom>
      <diagonal/>
    </border>
    <border>
      <left/>
      <right style="thick">
        <color auto="1"/>
      </right>
      <top style="medium">
        <color auto="1"/>
      </top>
      <bottom style="thick">
        <color auto="1"/>
      </bottom>
      <diagonal/>
    </border>
    <border>
      <left style="thick">
        <color auto="1"/>
      </left>
      <right style="mediumDashed">
        <color auto="1"/>
      </right>
      <top style="thick">
        <color auto="1"/>
      </top>
      <bottom style="medium">
        <color auto="1"/>
      </bottom>
      <diagonal/>
    </border>
    <border>
      <left style="thick">
        <color auto="1"/>
      </left>
      <right style="mediumDashed">
        <color auto="1"/>
      </right>
      <top/>
      <bottom style="hair">
        <color auto="1"/>
      </bottom>
      <diagonal/>
    </border>
    <border>
      <left style="thick">
        <color auto="1"/>
      </left>
      <right style="mediumDashed">
        <color auto="1"/>
      </right>
      <top style="hair">
        <color auto="1"/>
      </top>
      <bottom style="hair">
        <color auto="1"/>
      </bottom>
      <diagonal/>
    </border>
    <border>
      <left style="thick">
        <color auto="1"/>
      </left>
      <right style="mediumDashed">
        <color auto="1"/>
      </right>
      <top style="hair">
        <color auto="1"/>
      </top>
      <bottom style="thick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 style="medium">
        <color auto="1"/>
      </right>
      <top/>
      <bottom style="thick">
        <color auto="1"/>
      </bottom>
      <diagonal/>
    </border>
    <border>
      <left/>
      <right style="mediumDashed">
        <color auto="1"/>
      </right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ck">
        <color indexed="64"/>
      </left>
      <right style="thick">
        <color indexed="64"/>
      </right>
      <top style="thick">
        <color indexed="64"/>
      </top>
      <bottom/>
      <diagonal/>
    </border>
    <border>
      <left style="thick">
        <color indexed="64"/>
      </left>
      <right style="thick">
        <color indexed="64"/>
      </right>
      <top/>
      <bottom/>
      <diagonal/>
    </border>
    <border>
      <left style="thick">
        <color indexed="64"/>
      </left>
      <right style="thick">
        <color indexed="64"/>
      </right>
      <top/>
      <bottom style="thick">
        <color indexed="64"/>
      </bottom>
      <diagonal/>
    </border>
    <border>
      <left/>
      <right/>
      <top style="thin">
        <color theme="4"/>
      </top>
      <bottom/>
      <diagonal/>
    </border>
    <border>
      <left style="medium">
        <color auto="1"/>
      </left>
      <right style="mediumDashed">
        <color auto="1"/>
      </right>
      <top/>
      <bottom/>
      <diagonal/>
    </border>
    <border>
      <left style="medium">
        <color auto="1"/>
      </left>
      <right style="mediumDashed">
        <color auto="1"/>
      </right>
      <top/>
      <bottom style="thick">
        <color auto="1"/>
      </bottom>
      <diagonal/>
    </border>
    <border>
      <left style="medium">
        <color auto="1"/>
      </left>
      <right/>
      <top style="thick">
        <color auto="1"/>
      </top>
      <bottom/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 style="mediumDashed">
        <color auto="1"/>
      </right>
      <top style="thick">
        <color auto="1"/>
      </top>
      <bottom/>
      <diagonal/>
    </border>
  </borders>
  <cellStyleXfs count="97">
    <xf numFmtId="0" fontId="0" fillId="0" borderId="0"/>
    <xf numFmtId="170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2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10" fillId="0" borderId="0" applyNumberFormat="0" applyFill="0" applyBorder="0" applyAlignment="0" applyProtection="0"/>
    <xf numFmtId="0" fontId="23" fillId="0" borderId="46" applyNumberFormat="0" applyFill="0" applyAlignment="0" applyProtection="0"/>
    <xf numFmtId="0" fontId="24" fillId="0" borderId="47" applyNumberFormat="0" applyFill="0" applyAlignment="0" applyProtection="0"/>
    <xf numFmtId="0" fontId="25" fillId="0" borderId="48" applyNumberFormat="0" applyFill="0" applyAlignment="0" applyProtection="0"/>
    <xf numFmtId="0" fontId="25" fillId="0" borderId="0" applyNumberFormat="0" applyFill="0" applyBorder="0" applyAlignment="0" applyProtection="0"/>
    <xf numFmtId="0" fontId="11" fillId="10" borderId="0" applyNumberFormat="0" applyBorder="0" applyAlignment="0" applyProtection="0"/>
    <xf numFmtId="0" fontId="12" fillId="11" borderId="0" applyNumberFormat="0" applyBorder="0" applyAlignment="0" applyProtection="0"/>
    <xf numFmtId="0" fontId="13" fillId="12" borderId="0" applyNumberFormat="0" applyBorder="0" applyAlignment="0" applyProtection="0"/>
    <xf numFmtId="0" fontId="14" fillId="13" borderId="49" applyNumberFormat="0" applyAlignment="0" applyProtection="0"/>
    <xf numFmtId="0" fontId="15" fillId="14" borderId="50" applyNumberFormat="0" applyAlignment="0" applyProtection="0"/>
    <xf numFmtId="0" fontId="16" fillId="14" borderId="49" applyNumberFormat="0" applyAlignment="0" applyProtection="0"/>
    <xf numFmtId="0" fontId="17" fillId="0" borderId="51" applyNumberFormat="0" applyFill="0" applyAlignment="0" applyProtection="0"/>
    <xf numFmtId="0" fontId="18" fillId="15" borderId="52" applyNumberFormat="0" applyAlignment="0" applyProtection="0"/>
    <xf numFmtId="0" fontId="19" fillId="0" borderId="0" applyNumberFormat="0" applyFill="0" applyBorder="0" applyAlignment="0" applyProtection="0"/>
    <xf numFmtId="0" fontId="3" fillId="16" borderId="53" applyNumberFormat="0" applyFont="0" applyAlignment="0" applyProtection="0"/>
    <xf numFmtId="0" fontId="20" fillId="0" borderId="0" applyNumberFormat="0" applyFill="0" applyBorder="0" applyAlignment="0" applyProtection="0"/>
    <xf numFmtId="0" fontId="26" fillId="0" borderId="54" applyNumberFormat="0" applyFill="0" applyAlignment="0" applyProtection="0"/>
    <xf numFmtId="0" fontId="21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0" borderId="0" applyNumberFormat="0" applyBorder="0" applyAlignment="0" applyProtection="0"/>
    <xf numFmtId="0" fontId="21" fillId="21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4" borderId="0" applyNumberFormat="0" applyBorder="0" applyAlignment="0" applyProtection="0"/>
    <xf numFmtId="0" fontId="21" fillId="2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28" borderId="0" applyNumberFormat="0" applyBorder="0" applyAlignment="0" applyProtection="0"/>
    <xf numFmtId="0" fontId="21" fillId="29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21" fillId="33" borderId="0" applyNumberFormat="0" applyBorder="0" applyAlignment="0" applyProtection="0"/>
    <xf numFmtId="0" fontId="2" fillId="34" borderId="0" applyNumberFormat="0" applyBorder="0" applyAlignment="0" applyProtection="0"/>
    <xf numFmtId="0" fontId="2" fillId="35" borderId="0" applyNumberFormat="0" applyBorder="0" applyAlignment="0" applyProtection="0"/>
    <xf numFmtId="0" fontId="2" fillId="36" borderId="0" applyNumberFormat="0" applyBorder="0" applyAlignment="0" applyProtection="0"/>
    <xf numFmtId="0" fontId="21" fillId="37" borderId="0" applyNumberFormat="0" applyBorder="0" applyAlignment="0" applyProtection="0"/>
    <xf numFmtId="0" fontId="2" fillId="38" borderId="0" applyNumberFormat="0" applyBorder="0" applyAlignment="0" applyProtection="0"/>
    <xf numFmtId="0" fontId="2" fillId="39" borderId="0" applyNumberFormat="0" applyBorder="0" applyAlignment="0" applyProtection="0"/>
    <xf numFmtId="0" fontId="2" fillId="40" borderId="0" applyNumberFormat="0" applyBorder="0" applyAlignment="0" applyProtection="0"/>
    <xf numFmtId="172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4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7" fontId="3" fillId="0" borderId="0" applyFont="0" applyFill="0" applyBorder="0" applyAlignment="0" applyProtection="0"/>
    <xf numFmtId="178" fontId="3" fillId="0" borderId="0" applyFont="0" applyFill="0" applyBorder="0" applyAlignment="0" applyProtection="0"/>
    <xf numFmtId="179" fontId="3" fillId="0" borderId="0" applyFont="0" applyFill="0" applyBorder="0" applyAlignment="0" applyProtection="0"/>
    <xf numFmtId="180" fontId="3" fillId="0" borderId="0" applyFont="0" applyFill="0" applyBorder="0" applyAlignment="0" applyProtection="0"/>
    <xf numFmtId="181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83" fontId="3" fillId="0" borderId="0" applyFont="0" applyFill="0" applyBorder="0" applyAlignment="0" applyProtection="0"/>
    <xf numFmtId="184" fontId="3" fillId="0" borderId="0" applyFont="0" applyFill="0" applyBorder="0" applyAlignment="0" applyProtection="0"/>
    <xf numFmtId="185" fontId="3" fillId="0" borderId="0" applyFont="0" applyFill="0" applyBorder="0" applyAlignment="0" applyProtection="0"/>
    <xf numFmtId="186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9" fontId="3" fillId="0" borderId="0" applyFont="0" applyFill="0" applyBorder="0" applyAlignment="0" applyProtection="0"/>
    <xf numFmtId="190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4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7" fontId="3" fillId="0" borderId="0" applyFont="0" applyFill="0" applyBorder="0" applyAlignment="0" applyProtection="0"/>
    <xf numFmtId="198" fontId="3" fillId="0" borderId="0" applyFont="0" applyFill="0" applyBorder="0" applyAlignment="0" applyProtection="0"/>
    <xf numFmtId="199" fontId="3" fillId="0" borderId="0" applyFont="0" applyFill="0" applyBorder="0" applyAlignment="0" applyProtection="0"/>
    <xf numFmtId="200" fontId="3" fillId="0" borderId="0" applyFont="0" applyFill="0" applyBorder="0" applyAlignment="0" applyProtection="0"/>
    <xf numFmtId="201" fontId="3" fillId="0" borderId="0" applyFont="0" applyFill="0" applyBorder="0" applyAlignment="0" applyProtection="0"/>
    <xf numFmtId="202" fontId="3" fillId="0" borderId="0" applyFont="0" applyFill="0" applyBorder="0" applyAlignment="0" applyProtection="0"/>
    <xf numFmtId="203" fontId="3" fillId="0" borderId="0" applyFont="0" applyFill="0" applyBorder="0" applyAlignment="0" applyProtection="0"/>
    <xf numFmtId="204" fontId="3" fillId="0" borderId="0" applyFont="0" applyFill="0" applyBorder="0" applyAlignment="0" applyProtection="0"/>
    <xf numFmtId="205" fontId="3" fillId="0" borderId="0" applyFont="0" applyFill="0" applyBorder="0" applyAlignment="0" applyProtection="0"/>
    <xf numFmtId="206" fontId="3" fillId="0" borderId="0" applyFont="0" applyFill="0" applyBorder="0" applyAlignment="0" applyProtection="0"/>
    <xf numFmtId="207" fontId="3" fillId="0" borderId="0" applyFont="0" applyFill="0" applyBorder="0" applyAlignment="0" applyProtection="0"/>
    <xf numFmtId="208" fontId="3" fillId="0" borderId="0" applyFont="0" applyFill="0" applyBorder="0" applyAlignment="0" applyProtection="0"/>
    <xf numFmtId="209" fontId="3" fillId="0" borderId="0" applyFont="0" applyFill="0" applyBorder="0" applyAlignment="0" applyProtection="0"/>
    <xf numFmtId="210" fontId="3" fillId="0" borderId="0" applyFont="0" applyFill="0" applyBorder="0" applyAlignment="0" applyProtection="0"/>
    <xf numFmtId="211" fontId="3" fillId="0" borderId="0" applyFont="0" applyFill="0" applyBorder="0" applyAlignment="0" applyProtection="0"/>
    <xf numFmtId="212" fontId="3" fillId="0" borderId="0" applyFont="0" applyFill="0" applyBorder="0" applyAlignment="0" applyProtection="0"/>
    <xf numFmtId="213" fontId="3" fillId="0" borderId="0" applyFont="0" applyFill="0" applyBorder="0" applyAlignment="0" applyProtection="0"/>
    <xf numFmtId="214" fontId="3" fillId="0" borderId="0" applyFont="0" applyFill="0" applyBorder="0" applyAlignment="0" applyProtection="0"/>
    <xf numFmtId="215" fontId="3" fillId="0" borderId="0" applyFont="0" applyFill="0" applyBorder="0" applyAlignment="0" applyProtection="0"/>
    <xf numFmtId="216" fontId="3" fillId="0" borderId="0" applyFont="0" applyFill="0" applyBorder="0" applyAlignment="0" applyProtection="0"/>
    <xf numFmtId="217" fontId="3" fillId="0" borderId="0" applyFont="0" applyFill="0" applyBorder="0" applyAlignment="0" applyProtection="0"/>
    <xf numFmtId="218" fontId="3" fillId="0" borderId="0" applyFont="0" applyFill="0" applyBorder="0" applyAlignment="0" applyProtection="0"/>
    <xf numFmtId="0" fontId="1" fillId="0" borderId="0" applyFill="0" applyBorder="0">
      <alignment vertical="top"/>
    </xf>
  </cellStyleXfs>
  <cellXfs count="160">
    <xf numFmtId="0" fontId="0" fillId="0" borderId="0" xfId="0"/>
    <xf numFmtId="0" fontId="0" fillId="0" borderId="0" xfId="0" applyAlignment="1">
      <alignment horizontal="center"/>
    </xf>
    <xf numFmtId="0" fontId="4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8" borderId="0" xfId="0" applyFill="1"/>
    <xf numFmtId="49" fontId="0" fillId="0" borderId="0" xfId="0" applyNumberFormat="1"/>
    <xf numFmtId="14" fontId="0" fillId="0" borderId="0" xfId="0" applyNumberFormat="1"/>
    <xf numFmtId="0" fontId="3" fillId="0" borderId="0" xfId="0" applyFont="1" applyAlignment="1">
      <alignment horizontal="left"/>
    </xf>
    <xf numFmtId="0" fontId="7" fillId="0" borderId="0" xfId="0" applyFont="1" applyAlignment="1">
      <alignment horizontal="left"/>
    </xf>
    <xf numFmtId="0" fontId="3" fillId="0" borderId="0" xfId="0" applyFont="1" applyAlignment="1">
      <alignment horizontal="center"/>
    </xf>
    <xf numFmtId="1" fontId="3" fillId="0" borderId="0" xfId="0" applyNumberFormat="1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7" fillId="0" borderId="0" xfId="0" applyFont="1" applyAlignment="1">
      <alignment horizontal="center" vertical="center"/>
    </xf>
    <xf numFmtId="14" fontId="3" fillId="0" borderId="0" xfId="0" applyNumberFormat="1" applyFont="1" applyAlignment="1">
      <alignment horizontal="left"/>
    </xf>
    <xf numFmtId="0" fontId="0" fillId="3" borderId="0" xfId="0" applyFill="1" applyAlignment="1">
      <alignment horizontal="center" vertical="center"/>
    </xf>
    <xf numFmtId="49" fontId="3" fillId="0" borderId="0" xfId="0" applyNumberFormat="1" applyFont="1" applyAlignment="1">
      <alignment horizontal="center" vertical="center"/>
    </xf>
    <xf numFmtId="49" fontId="0" fillId="0" borderId="0" xfId="0" applyNumberFormat="1" applyAlignment="1">
      <alignment horizontal="center" vertical="center"/>
    </xf>
    <xf numFmtId="49" fontId="4" fillId="0" borderId="0" xfId="0" applyNumberFormat="1" applyFont="1" applyAlignment="1">
      <alignment horizontal="center" vertical="center"/>
    </xf>
    <xf numFmtId="49" fontId="8" fillId="0" borderId="0" xfId="0" applyNumberFormat="1" applyFont="1" applyAlignment="1">
      <alignment horizontal="center" vertical="center"/>
    </xf>
    <xf numFmtId="165" fontId="8" fillId="0" borderId="0" xfId="0" applyNumberFormat="1" applyFont="1" applyAlignment="1">
      <alignment horizontal="center" vertical="center"/>
    </xf>
    <xf numFmtId="0" fontId="3" fillId="0" borderId="0" xfId="0" applyFont="1"/>
    <xf numFmtId="0" fontId="0" fillId="0" borderId="0" xfId="0" applyAlignment="1">
      <alignment vertical="center"/>
    </xf>
    <xf numFmtId="0" fontId="0" fillId="0" borderId="0" xfId="0" applyAlignment="1">
      <alignment horizontal="left" vertical="center"/>
    </xf>
    <xf numFmtId="164" fontId="8" fillId="0" borderId="0" xfId="0" applyNumberFormat="1" applyFont="1" applyAlignment="1">
      <alignment horizontal="center" vertical="center"/>
    </xf>
    <xf numFmtId="166" fontId="8" fillId="0" borderId="0" xfId="0" applyNumberFormat="1" applyFont="1" applyAlignment="1">
      <alignment horizontal="center" vertical="center"/>
    </xf>
    <xf numFmtId="0" fontId="6" fillId="6" borderId="2" xfId="0" applyFont="1" applyFill="1" applyBorder="1" applyAlignment="1">
      <alignment horizontal="center" vertical="center"/>
    </xf>
    <xf numFmtId="0" fontId="6" fillId="6" borderId="12" xfId="0" applyFont="1" applyFill="1" applyBorder="1" applyAlignment="1">
      <alignment horizontal="center" vertical="center"/>
    </xf>
    <xf numFmtId="0" fontId="0" fillId="6" borderId="13" xfId="0" applyFill="1" applyBorder="1" applyAlignment="1" applyProtection="1">
      <alignment horizontal="center" vertical="center"/>
      <protection locked="0"/>
    </xf>
    <xf numFmtId="0" fontId="0" fillId="6" borderId="14" xfId="0" applyFill="1" applyBorder="1" applyAlignment="1" applyProtection="1">
      <alignment horizontal="center" vertical="center"/>
      <protection locked="0"/>
    </xf>
    <xf numFmtId="167" fontId="0" fillId="4" borderId="24" xfId="0" applyNumberFormat="1" applyFill="1" applyBorder="1" applyAlignment="1" applyProtection="1">
      <alignment horizontal="center" vertical="center"/>
      <protection locked="0"/>
    </xf>
    <xf numFmtId="167" fontId="0" fillId="4" borderId="25" xfId="0" applyNumberFormat="1" applyFill="1" applyBorder="1" applyAlignment="1" applyProtection="1">
      <alignment horizontal="center" vertical="center"/>
      <protection locked="0"/>
    </xf>
    <xf numFmtId="167" fontId="0" fillId="4" borderId="26" xfId="0" applyNumberFormat="1" applyFill="1" applyBorder="1" applyAlignment="1" applyProtection="1">
      <alignment horizontal="center" vertical="center"/>
      <protection locked="0"/>
    </xf>
    <xf numFmtId="167" fontId="0" fillId="4" borderId="27" xfId="0" applyNumberFormat="1" applyFill="1" applyBorder="1" applyAlignment="1" applyProtection="1">
      <alignment horizontal="center" vertical="center"/>
      <protection locked="0"/>
    </xf>
    <xf numFmtId="167" fontId="0" fillId="4" borderId="28" xfId="0" applyNumberFormat="1" applyFill="1" applyBorder="1" applyAlignment="1" applyProtection="1">
      <alignment horizontal="center" vertical="center"/>
      <protection locked="0"/>
    </xf>
    <xf numFmtId="0" fontId="6" fillId="6" borderId="29" xfId="0" applyFont="1" applyFill="1" applyBorder="1" applyAlignment="1">
      <alignment horizontal="center" vertical="center"/>
    </xf>
    <xf numFmtId="167" fontId="0" fillId="2" borderId="26" xfId="0" applyNumberFormat="1" applyFill="1" applyBorder="1" applyAlignment="1" applyProtection="1">
      <alignment horizontal="center" vertical="center"/>
      <protection locked="0"/>
    </xf>
    <xf numFmtId="167" fontId="0" fillId="2" borderId="27" xfId="0" applyNumberFormat="1" applyFill="1" applyBorder="1" applyAlignment="1" applyProtection="1">
      <alignment horizontal="center" vertical="center"/>
      <protection locked="0"/>
    </xf>
    <xf numFmtId="167" fontId="0" fillId="2" borderId="28" xfId="0" applyNumberFormat="1" applyFill="1" applyBorder="1" applyAlignment="1" applyProtection="1">
      <alignment horizontal="center" vertical="center"/>
      <protection locked="0"/>
    </xf>
    <xf numFmtId="0" fontId="6" fillId="6" borderId="30" xfId="0" applyFont="1" applyFill="1" applyBorder="1" applyAlignment="1">
      <alignment horizontal="center" vertical="center"/>
    </xf>
    <xf numFmtId="167" fontId="0" fillId="2" borderId="31" xfId="0" applyNumberFormat="1" applyFill="1" applyBorder="1" applyAlignment="1" applyProtection="1">
      <alignment horizontal="center" vertical="center"/>
      <protection locked="0"/>
    </xf>
    <xf numFmtId="167" fontId="0" fillId="2" borderId="32" xfId="0" applyNumberFormat="1" applyFill="1" applyBorder="1" applyAlignment="1" applyProtection="1">
      <alignment horizontal="center" vertical="center"/>
      <protection locked="0"/>
    </xf>
    <xf numFmtId="0" fontId="6" fillId="6" borderId="3" xfId="0" applyFont="1" applyFill="1" applyBorder="1" applyAlignment="1">
      <alignment horizontal="center" vertical="center"/>
    </xf>
    <xf numFmtId="0" fontId="0" fillId="8" borderId="33" xfId="0" applyFill="1" applyBorder="1" applyAlignment="1" applyProtection="1">
      <alignment horizontal="center" vertical="center"/>
      <protection hidden="1"/>
    </xf>
    <xf numFmtId="0" fontId="0" fillId="8" borderId="34" xfId="0" applyFill="1" applyBorder="1" applyAlignment="1" applyProtection="1">
      <alignment horizontal="center" vertical="center"/>
      <protection hidden="1"/>
    </xf>
    <xf numFmtId="0" fontId="0" fillId="8" borderId="35" xfId="0" applyFill="1" applyBorder="1" applyAlignment="1" applyProtection="1">
      <alignment horizontal="center" vertical="center"/>
      <protection hidden="1"/>
    </xf>
    <xf numFmtId="2" fontId="0" fillId="8" borderId="33" xfId="0" applyNumberFormat="1" applyFill="1" applyBorder="1" applyAlignment="1" applyProtection="1">
      <alignment horizontal="center" vertical="center"/>
      <protection hidden="1"/>
    </xf>
    <xf numFmtId="2" fontId="0" fillId="8" borderId="35" xfId="0" applyNumberFormat="1" applyFill="1" applyBorder="1" applyAlignment="1" applyProtection="1">
      <alignment horizontal="center" vertical="center"/>
      <protection hidden="1"/>
    </xf>
    <xf numFmtId="0" fontId="0" fillId="5" borderId="13" xfId="0" applyFill="1" applyBorder="1" applyAlignment="1" applyProtection="1">
      <alignment horizontal="center" vertical="center"/>
      <protection hidden="1"/>
    </xf>
    <xf numFmtId="0" fontId="0" fillId="5" borderId="14" xfId="0" applyFill="1" applyBorder="1" applyAlignment="1" applyProtection="1">
      <alignment horizontal="center" vertical="center"/>
      <protection hidden="1"/>
    </xf>
    <xf numFmtId="0" fontId="6" fillId="6" borderId="39" xfId="0" applyFont="1" applyFill="1" applyBorder="1" applyAlignment="1">
      <alignment horizontal="center" vertical="center"/>
    </xf>
    <xf numFmtId="0" fontId="0" fillId="8" borderId="40" xfId="0" applyFill="1" applyBorder="1" applyAlignment="1" applyProtection="1">
      <alignment horizontal="center" vertical="center"/>
      <protection hidden="1"/>
    </xf>
    <xf numFmtId="0" fontId="0" fillId="8" borderId="41" xfId="0" applyFill="1" applyBorder="1" applyAlignment="1" applyProtection="1">
      <alignment horizontal="center" vertical="center"/>
      <protection hidden="1"/>
    </xf>
    <xf numFmtId="0" fontId="0" fillId="8" borderId="42" xfId="0" applyFill="1" applyBorder="1" applyAlignment="1" applyProtection="1">
      <alignment horizontal="center" vertical="center"/>
      <protection hidden="1"/>
    </xf>
    <xf numFmtId="0" fontId="0" fillId="0" borderId="0" xfId="0" pivotButton="1"/>
    <xf numFmtId="0" fontId="0" fillId="0" borderId="0" xfId="0" applyAlignment="1">
      <alignment horizontal="left"/>
    </xf>
    <xf numFmtId="0" fontId="4" fillId="0" borderId="0" xfId="0" applyFont="1"/>
    <xf numFmtId="0" fontId="0" fillId="6" borderId="0" xfId="0" applyFill="1" applyAlignment="1">
      <alignment horizontal="center" vertical="center"/>
    </xf>
    <xf numFmtId="0" fontId="0" fillId="6" borderId="0" xfId="0" applyFill="1"/>
    <xf numFmtId="0" fontId="0" fillId="3" borderId="0" xfId="0" applyFill="1"/>
    <xf numFmtId="0" fontId="6" fillId="6" borderId="19" xfId="0" applyFont="1" applyFill="1" applyBorder="1" applyAlignment="1">
      <alignment horizontal="center" vertical="center"/>
    </xf>
    <xf numFmtId="0" fontId="6" fillId="6" borderId="20" xfId="0" applyFont="1" applyFill="1" applyBorder="1" applyAlignment="1">
      <alignment horizontal="center" vertical="center"/>
    </xf>
    <xf numFmtId="164" fontId="22" fillId="0" borderId="0" xfId="0" applyNumberFormat="1" applyFont="1" applyAlignment="1">
      <alignment horizontal="center" vertical="center"/>
    </xf>
    <xf numFmtId="0" fontId="7" fillId="0" borderId="0" xfId="0" applyFont="1"/>
    <xf numFmtId="166" fontId="22" fillId="6" borderId="0" xfId="0" applyNumberFormat="1" applyFont="1" applyFill="1" applyAlignment="1">
      <alignment horizontal="center" vertical="center"/>
    </xf>
    <xf numFmtId="49" fontId="0" fillId="0" borderId="0" xfId="0" applyNumberFormat="1" applyAlignment="1">
      <alignment vertical="center"/>
    </xf>
    <xf numFmtId="49" fontId="3" fillId="0" borderId="0" xfId="0" applyNumberFormat="1" applyFont="1" applyAlignment="1">
      <alignment vertical="center"/>
    </xf>
    <xf numFmtId="0" fontId="0" fillId="3" borderId="0" xfId="0" applyFill="1" applyAlignment="1">
      <alignment vertical="center"/>
    </xf>
    <xf numFmtId="1" fontId="3" fillId="0" borderId="0" xfId="0" applyNumberFormat="1" applyFont="1" applyAlignment="1">
      <alignment vertical="center"/>
    </xf>
    <xf numFmtId="14" fontId="3" fillId="0" borderId="0" xfId="0" applyNumberFormat="1" applyFont="1"/>
    <xf numFmtId="1" fontId="3" fillId="0" borderId="0" xfId="0" applyNumberFormat="1" applyFont="1"/>
    <xf numFmtId="14" fontId="7" fillId="0" borderId="0" xfId="0" applyNumberFormat="1" applyFont="1"/>
    <xf numFmtId="219" fontId="3" fillId="0" borderId="0" xfId="53" applyNumberFormat="1" applyFont="1" applyAlignment="1"/>
    <xf numFmtId="219" fontId="7" fillId="0" borderId="0" xfId="53" applyNumberFormat="1" applyFont="1" applyAlignment="1"/>
    <xf numFmtId="187" fontId="3" fillId="0" borderId="0" xfId="64" applyFont="1" applyAlignment="1"/>
    <xf numFmtId="187" fontId="7" fillId="0" borderId="0" xfId="64" applyFont="1" applyAlignment="1"/>
    <xf numFmtId="220" fontId="3" fillId="0" borderId="0" xfId="0" applyNumberFormat="1" applyFont="1"/>
    <xf numFmtId="220" fontId="3" fillId="0" borderId="0" xfId="0" applyNumberFormat="1" applyFont="1" applyAlignment="1">
      <alignment vertical="center"/>
    </xf>
    <xf numFmtId="49" fontId="8" fillId="0" borderId="0" xfId="0" applyNumberFormat="1" applyFont="1" applyAlignment="1">
      <alignment vertical="top" wrapText="1"/>
    </xf>
    <xf numFmtId="164" fontId="8" fillId="0" borderId="0" xfId="0" applyNumberFormat="1" applyFont="1" applyAlignment="1">
      <alignment vertical="top" wrapText="1"/>
    </xf>
    <xf numFmtId="164" fontId="22" fillId="3" borderId="0" xfId="0" applyNumberFormat="1" applyFont="1" applyFill="1" applyAlignment="1">
      <alignment vertical="top" wrapText="1"/>
    </xf>
    <xf numFmtId="165" fontId="8" fillId="0" borderId="0" xfId="0" applyNumberFormat="1" applyFont="1" applyAlignment="1">
      <alignment vertical="top" wrapText="1"/>
    </xf>
    <xf numFmtId="0" fontId="27" fillId="0" borderId="0" xfId="0" applyFont="1" applyAlignment="1">
      <alignment vertical="top" wrapText="1"/>
    </xf>
    <xf numFmtId="49" fontId="27" fillId="0" borderId="0" xfId="0" applyNumberFormat="1" applyFont="1" applyAlignment="1">
      <alignment vertical="top" wrapText="1"/>
    </xf>
    <xf numFmtId="164" fontId="27" fillId="0" borderId="0" xfId="0" applyNumberFormat="1" applyFont="1" applyAlignment="1">
      <alignment vertical="top" wrapText="1"/>
    </xf>
    <xf numFmtId="164" fontId="28" fillId="3" borderId="0" xfId="0" applyNumberFormat="1" applyFont="1" applyFill="1" applyAlignment="1">
      <alignment vertical="top" wrapText="1"/>
    </xf>
    <xf numFmtId="0" fontId="27" fillId="0" borderId="0" xfId="0" applyFont="1" applyAlignment="1">
      <alignment horizontal="center" vertical="top" wrapText="1"/>
    </xf>
    <xf numFmtId="0" fontId="27" fillId="0" borderId="0" xfId="0" applyFont="1" applyAlignment="1">
      <alignment horizontal="left" vertical="top" wrapText="1"/>
    </xf>
    <xf numFmtId="49" fontId="8" fillId="0" borderId="0" xfId="0" applyNumberFormat="1" applyFont="1" applyAlignment="1">
      <alignment horizontal="left" vertical="center"/>
    </xf>
    <xf numFmtId="165" fontId="8" fillId="0" borderId="0" xfId="0" applyNumberFormat="1" applyFont="1" applyAlignment="1">
      <alignment horizontal="left" vertical="center"/>
    </xf>
    <xf numFmtId="164" fontId="8" fillId="0" borderId="0" xfId="0" applyNumberFormat="1" applyFont="1" applyAlignment="1">
      <alignment horizontal="left" vertical="center"/>
    </xf>
    <xf numFmtId="164" fontId="22" fillId="0" borderId="0" xfId="0" applyNumberFormat="1" applyFont="1" applyAlignment="1">
      <alignment horizontal="left" vertical="center"/>
    </xf>
    <xf numFmtId="221" fontId="0" fillId="0" borderId="0" xfId="0" applyNumberFormat="1"/>
    <xf numFmtId="0" fontId="0" fillId="6" borderId="1" xfId="0" applyFill="1" applyBorder="1" applyAlignment="1">
      <alignment vertical="center"/>
    </xf>
    <xf numFmtId="0" fontId="0" fillId="6" borderId="6" xfId="0" applyFill="1" applyBorder="1" applyAlignment="1">
      <alignment vertical="center"/>
    </xf>
    <xf numFmtId="0" fontId="6" fillId="6" borderId="16" xfId="0" applyFont="1" applyFill="1" applyBorder="1" applyAlignment="1">
      <alignment horizontal="center" vertical="center"/>
    </xf>
    <xf numFmtId="0" fontId="0" fillId="0" borderId="55" xfId="0" applyBorder="1"/>
    <xf numFmtId="0" fontId="0" fillId="0" borderId="56" xfId="0" applyBorder="1"/>
    <xf numFmtId="0" fontId="0" fillId="0" borderId="58" xfId="0" applyBorder="1" applyAlignment="1">
      <alignment horizontal="center" vertical="center"/>
    </xf>
    <xf numFmtId="49" fontId="0" fillId="0" borderId="58" xfId="0" applyNumberFormat="1" applyBorder="1" applyAlignment="1">
      <alignment horizontal="center" vertical="center"/>
    </xf>
    <xf numFmtId="1" fontId="0" fillId="0" borderId="58" xfId="0" applyNumberFormat="1" applyBorder="1" applyAlignment="1">
      <alignment horizontal="center" vertical="center"/>
    </xf>
    <xf numFmtId="0" fontId="7" fillId="0" borderId="58" xfId="0" applyFont="1" applyBorder="1" applyAlignment="1">
      <alignment horizontal="center" vertical="center"/>
    </xf>
    <xf numFmtId="0" fontId="0" fillId="0" borderId="58" xfId="0" applyBorder="1" applyAlignment="1">
      <alignment vertical="center"/>
    </xf>
    <xf numFmtId="0" fontId="0" fillId="0" borderId="58" xfId="0" applyBorder="1" applyAlignment="1">
      <alignment horizontal="left" vertical="center"/>
    </xf>
    <xf numFmtId="0" fontId="0" fillId="0" borderId="58" xfId="0" applyBorder="1" applyAlignment="1">
      <alignment horizontal="left"/>
    </xf>
    <xf numFmtId="0" fontId="7" fillId="0" borderId="58" xfId="0" applyFont="1" applyBorder="1" applyAlignment="1">
      <alignment horizontal="left"/>
    </xf>
    <xf numFmtId="0" fontId="0" fillId="0" borderId="58" xfId="0" applyBorder="1"/>
    <xf numFmtId="0" fontId="30" fillId="41" borderId="0" xfId="0" applyFont="1" applyFill="1" applyAlignment="1">
      <alignment vertical="top" wrapText="1"/>
    </xf>
    <xf numFmtId="164" fontId="18" fillId="41" borderId="0" xfId="0" applyNumberFormat="1" applyFont="1" applyFill="1" applyAlignment="1">
      <alignment horizontal="center" vertical="center"/>
    </xf>
    <xf numFmtId="0" fontId="0" fillId="6" borderId="12" xfId="0" applyFill="1" applyBorder="1" applyAlignment="1">
      <alignment horizontal="center" vertical="center"/>
    </xf>
    <xf numFmtId="222" fontId="0" fillId="0" borderId="0" xfId="0" applyNumberFormat="1" applyAlignment="1">
      <alignment horizontal="center"/>
    </xf>
    <xf numFmtId="0" fontId="0" fillId="4" borderId="0" xfId="0" applyFill="1" applyAlignment="1" applyProtection="1">
      <alignment horizontal="center"/>
      <protection hidden="1"/>
    </xf>
    <xf numFmtId="0" fontId="0" fillId="4" borderId="19" xfId="0" applyFill="1" applyBorder="1" applyAlignment="1" applyProtection="1">
      <alignment horizontal="center"/>
      <protection hidden="1"/>
    </xf>
    <xf numFmtId="0" fontId="0" fillId="9" borderId="43" xfId="0" applyFill="1" applyBorder="1" applyAlignment="1" applyProtection="1">
      <alignment horizontal="center"/>
      <protection hidden="1"/>
    </xf>
    <xf numFmtId="0" fontId="0" fillId="9" borderId="44" xfId="0" applyFill="1" applyBorder="1" applyAlignment="1" applyProtection="1">
      <alignment horizontal="center"/>
      <protection hidden="1"/>
    </xf>
    <xf numFmtId="0" fontId="0" fillId="0" borderId="17" xfId="0" applyBorder="1" applyAlignment="1" applyProtection="1">
      <alignment horizontal="center"/>
      <protection hidden="1"/>
    </xf>
    <xf numFmtId="0" fontId="0" fillId="0" borderId="20" xfId="0" applyBorder="1" applyAlignment="1" applyProtection="1">
      <alignment horizontal="center"/>
      <protection hidden="1"/>
    </xf>
    <xf numFmtId="0" fontId="6" fillId="7" borderId="7" xfId="0" applyFont="1" applyFill="1" applyBorder="1" applyAlignment="1">
      <alignment horizontal="center"/>
    </xf>
    <xf numFmtId="0" fontId="6" fillId="7" borderId="8" xfId="0" applyFont="1" applyFill="1" applyBorder="1" applyAlignment="1">
      <alignment horizontal="center"/>
    </xf>
    <xf numFmtId="0" fontId="6" fillId="7" borderId="9" xfId="0" applyFont="1" applyFill="1" applyBorder="1" applyAlignment="1">
      <alignment horizontal="center"/>
    </xf>
    <xf numFmtId="0" fontId="6" fillId="7" borderId="7" xfId="0" applyFont="1" applyFill="1" applyBorder="1" applyAlignment="1" applyProtection="1">
      <alignment horizontal="center" vertical="center"/>
      <protection hidden="1"/>
    </xf>
    <xf numFmtId="0" fontId="6" fillId="7" borderId="8" xfId="0" applyFont="1" applyFill="1" applyBorder="1" applyAlignment="1" applyProtection="1">
      <alignment horizontal="center" vertical="center"/>
      <protection hidden="1"/>
    </xf>
    <xf numFmtId="0" fontId="6" fillId="7" borderId="9" xfId="0" applyFont="1" applyFill="1" applyBorder="1" applyAlignment="1" applyProtection="1">
      <alignment horizontal="center" vertical="center"/>
      <protection hidden="1"/>
    </xf>
    <xf numFmtId="0" fontId="6" fillId="7" borderId="7" xfId="0" applyFont="1" applyFill="1" applyBorder="1" applyAlignment="1">
      <alignment horizontal="center" vertical="center"/>
    </xf>
    <xf numFmtId="0" fontId="6" fillId="7" borderId="8" xfId="0" applyFont="1" applyFill="1" applyBorder="1" applyAlignment="1">
      <alignment horizontal="center" vertical="center"/>
    </xf>
    <xf numFmtId="0" fontId="6" fillId="7" borderId="9" xfId="0" applyFont="1" applyFill="1" applyBorder="1" applyAlignment="1">
      <alignment horizontal="center" vertical="center"/>
    </xf>
    <xf numFmtId="0" fontId="0" fillId="8" borderId="10" xfId="0" applyFill="1" applyBorder="1" applyAlignment="1">
      <alignment horizontal="center"/>
    </xf>
    <xf numFmtId="0" fontId="0" fillId="8" borderId="11" xfId="0" applyFill="1" applyBorder="1" applyAlignment="1">
      <alignment horizontal="center"/>
    </xf>
    <xf numFmtId="0" fontId="0" fillId="8" borderId="15" xfId="0" applyFill="1" applyBorder="1" applyAlignment="1">
      <alignment horizontal="center"/>
    </xf>
    <xf numFmtId="0" fontId="0" fillId="8" borderId="16" xfId="0" applyFill="1" applyBorder="1" applyAlignment="1">
      <alignment horizontal="center"/>
    </xf>
    <xf numFmtId="0" fontId="0" fillId="8" borderId="0" xfId="0" applyFill="1" applyAlignment="1">
      <alignment horizontal="center"/>
    </xf>
    <xf numFmtId="0" fontId="0" fillId="8" borderId="17" xfId="0" applyFill="1" applyBorder="1" applyAlignment="1">
      <alignment horizontal="center"/>
    </xf>
    <xf numFmtId="0" fontId="0" fillId="8" borderId="18" xfId="0" applyFill="1" applyBorder="1" applyAlignment="1">
      <alignment horizontal="center"/>
    </xf>
    <xf numFmtId="0" fontId="0" fillId="8" borderId="19" xfId="0" applyFill="1" applyBorder="1" applyAlignment="1">
      <alignment horizontal="center"/>
    </xf>
    <xf numFmtId="0" fontId="0" fillId="8" borderId="20" xfId="0" applyFill="1" applyBorder="1" applyAlignment="1">
      <alignment horizontal="center"/>
    </xf>
    <xf numFmtId="0" fontId="0" fillId="6" borderId="21" xfId="0" applyFill="1" applyBorder="1" applyAlignment="1">
      <alignment horizontal="center" vertical="center"/>
    </xf>
    <xf numFmtId="0" fontId="0" fillId="6" borderId="22" xfId="0" applyFill="1" applyBorder="1" applyAlignment="1">
      <alignment horizontal="center" vertical="center"/>
    </xf>
    <xf numFmtId="0" fontId="6" fillId="7" borderId="10" xfId="0" applyFont="1" applyFill="1" applyBorder="1" applyAlignment="1">
      <alignment horizontal="center"/>
    </xf>
    <xf numFmtId="0" fontId="6" fillId="7" borderId="11" xfId="0" applyFont="1" applyFill="1" applyBorder="1" applyAlignment="1">
      <alignment horizontal="center"/>
    </xf>
    <xf numFmtId="0" fontId="6" fillId="7" borderId="15" xfId="0" applyFont="1" applyFill="1" applyBorder="1" applyAlignment="1">
      <alignment horizontal="center"/>
    </xf>
    <xf numFmtId="0" fontId="0" fillId="0" borderId="23" xfId="0" applyBorder="1" applyAlignment="1" applyProtection="1">
      <alignment horizontal="left" vertical="center" indent="2"/>
      <protection hidden="1"/>
    </xf>
    <xf numFmtId="0" fontId="0" fillId="0" borderId="36" xfId="0" applyBorder="1" applyAlignment="1" applyProtection="1">
      <alignment horizontal="left" vertical="center" indent="2"/>
      <protection hidden="1"/>
    </xf>
    <xf numFmtId="0" fontId="0" fillId="8" borderId="23" xfId="0" applyFill="1" applyBorder="1" applyAlignment="1" applyProtection="1">
      <alignment horizontal="left" vertical="center" indent="2"/>
      <protection hidden="1"/>
    </xf>
    <xf numFmtId="0" fontId="0" fillId="8" borderId="36" xfId="0" applyFill="1" applyBorder="1" applyAlignment="1" applyProtection="1">
      <alignment horizontal="left" vertical="center" indent="2"/>
      <protection hidden="1"/>
    </xf>
    <xf numFmtId="168" fontId="0" fillId="8" borderId="23" xfId="0" applyNumberFormat="1" applyFill="1" applyBorder="1" applyAlignment="1" applyProtection="1">
      <alignment horizontal="left" vertical="center" indent="2"/>
      <protection hidden="1"/>
    </xf>
    <xf numFmtId="168" fontId="0" fillId="8" borderId="36" xfId="0" applyNumberFormat="1" applyFill="1" applyBorder="1" applyAlignment="1" applyProtection="1">
      <alignment horizontal="left" vertical="center" indent="2"/>
      <protection hidden="1"/>
    </xf>
    <xf numFmtId="0" fontId="4" fillId="8" borderId="4" xfId="0" applyFont="1" applyFill="1" applyBorder="1" applyAlignment="1">
      <alignment horizontal="center" vertical="center"/>
    </xf>
    <xf numFmtId="0" fontId="4" fillId="8" borderId="5" xfId="0" applyFont="1" applyFill="1" applyBorder="1" applyAlignment="1">
      <alignment horizontal="center" vertical="center"/>
    </xf>
    <xf numFmtId="169" fontId="0" fillId="8" borderId="37" xfId="0" applyNumberFormat="1" applyFill="1" applyBorder="1" applyAlignment="1" applyProtection="1">
      <alignment horizontal="left" vertical="center" indent="2"/>
      <protection hidden="1"/>
    </xf>
    <xf numFmtId="169" fontId="0" fillId="8" borderId="38" xfId="0" applyNumberFormat="1" applyFill="1" applyBorder="1" applyAlignment="1" applyProtection="1">
      <alignment horizontal="left" vertical="center" indent="2"/>
      <protection hidden="1"/>
    </xf>
    <xf numFmtId="14" fontId="0" fillId="8" borderId="23" xfId="0" applyNumberFormat="1" applyFill="1" applyBorder="1" applyAlignment="1" applyProtection="1">
      <alignment horizontal="left" vertical="center" indent="2"/>
      <protection hidden="1"/>
    </xf>
    <xf numFmtId="14" fontId="0" fillId="8" borderId="36" xfId="0" applyNumberFormat="1" applyFill="1" applyBorder="1" applyAlignment="1" applyProtection="1">
      <alignment horizontal="left" vertical="center" indent="2"/>
      <protection hidden="1"/>
    </xf>
    <xf numFmtId="0" fontId="0" fillId="3" borderId="0" xfId="0" applyFill="1" applyAlignment="1">
      <alignment horizontal="center"/>
    </xf>
    <xf numFmtId="0" fontId="0" fillId="9" borderId="61" xfId="0" applyFill="1" applyBorder="1" applyAlignment="1" applyProtection="1">
      <alignment horizontal="center"/>
      <protection hidden="1"/>
    </xf>
    <xf numFmtId="0" fontId="0" fillId="9" borderId="62" xfId="0" applyFill="1" applyBorder="1" applyAlignment="1" applyProtection="1">
      <alignment horizontal="center"/>
      <protection hidden="1"/>
    </xf>
    <xf numFmtId="0" fontId="6" fillId="6" borderId="45" xfId="0" applyFont="1" applyFill="1" applyBorder="1" applyAlignment="1">
      <alignment horizontal="center" vertical="center"/>
    </xf>
    <xf numFmtId="222" fontId="0" fillId="0" borderId="63" xfId="0" applyNumberFormat="1" applyBorder="1" applyAlignment="1">
      <alignment horizontal="center"/>
    </xf>
    <xf numFmtId="222" fontId="0" fillId="0" borderId="59" xfId="0" applyNumberFormat="1" applyBorder="1" applyAlignment="1" applyProtection="1">
      <alignment horizontal="center"/>
      <protection hidden="1"/>
    </xf>
    <xf numFmtId="222" fontId="0" fillId="0" borderId="60" xfId="0" applyNumberFormat="1" applyBorder="1" applyAlignment="1" applyProtection="1">
      <alignment horizontal="center"/>
      <protection hidden="1"/>
    </xf>
    <xf numFmtId="0" fontId="0" fillId="0" borderId="57" xfId="0" applyBorder="1" applyProtection="1">
      <protection hidden="1"/>
    </xf>
  </cellXfs>
  <cellStyles count="97">
    <cellStyle name="°C" xfId="74" xr:uid="{E16A1E8F-4FF6-4467-B545-EC1FC38372FB}"/>
    <cellStyle name="µm" xfId="57" xr:uid="{8D2E76E6-025F-4EFB-9DA8-5D579C13A897}"/>
    <cellStyle name="… :" xfId="94" xr:uid="{A46B2E2B-60E6-4F56-9F60-7EAC214B68CE}"/>
    <cellStyle name="20 % - Accent1" xfId="26" builtinId="30" customBuiltin="1"/>
    <cellStyle name="20 % - Accent2" xfId="30" builtinId="34" customBuiltin="1"/>
    <cellStyle name="20 % - Accent3" xfId="34" builtinId="38" customBuiltin="1"/>
    <cellStyle name="20 % - Accent4" xfId="38" builtinId="42" customBuiltin="1"/>
    <cellStyle name="20 % - Accent5" xfId="42" builtinId="46" customBuiltin="1"/>
    <cellStyle name="20 % - Accent6" xfId="46" builtinId="50" customBuiltin="1"/>
    <cellStyle name="40 % - Accent1" xfId="27" builtinId="31" customBuiltin="1"/>
    <cellStyle name="40 % - Accent2" xfId="31" builtinId="35" customBuiltin="1"/>
    <cellStyle name="40 % - Accent3" xfId="35" builtinId="39" customBuiltin="1"/>
    <cellStyle name="40 % - Accent4" xfId="39" builtinId="43" customBuiltin="1"/>
    <cellStyle name="40 % - Accent5" xfId="43" builtinId="47" customBuiltin="1"/>
    <cellStyle name="40 % - Accent6" xfId="47" builtinId="51" customBuiltin="1"/>
    <cellStyle name="60 % - Accent1" xfId="28" builtinId="32" customBuiltin="1"/>
    <cellStyle name="60 % - Accent2" xfId="32" builtinId="36" customBuiltin="1"/>
    <cellStyle name="60 % - Accent3" xfId="36" builtinId="40" customBuiltin="1"/>
    <cellStyle name="60 % - Accent4" xfId="40" builtinId="44" customBuiltin="1"/>
    <cellStyle name="60 % - Accent5" xfId="44" builtinId="48" customBuiltin="1"/>
    <cellStyle name="60 % - Accent6" xfId="48" builtinId="52" customBuiltin="1"/>
    <cellStyle name="Accent1" xfId="25" builtinId="29" customBuiltin="1"/>
    <cellStyle name="Accent2" xfId="29" builtinId="33" customBuiltin="1"/>
    <cellStyle name="Accent3" xfId="33" builtinId="37" customBuiltin="1"/>
    <cellStyle name="Accent4" xfId="37" builtinId="41" customBuiltin="1"/>
    <cellStyle name="Accent5" xfId="41" builtinId="45" customBuiltin="1"/>
    <cellStyle name="Accent6" xfId="45" builtinId="49" customBuiltin="1"/>
    <cellStyle name="Année" xfId="81" xr:uid="{78D851B3-C29D-412C-B2F9-6D96EBACE319}"/>
    <cellStyle name="Avertissement" xfId="21" builtinId="11" customBuiltin="1"/>
    <cellStyle name="Calcul" xfId="18" builtinId="22" customBuiltin="1"/>
    <cellStyle name="Cellule liée" xfId="19" builtinId="24" customBuiltin="1"/>
    <cellStyle name="cm" xfId="53" xr:uid="{36458953-9107-4A3F-91F6-D78A2055204D}"/>
    <cellStyle name="cm/min" xfId="85" xr:uid="{345CA643-1FA1-45AF-A688-95765DBC213B}"/>
    <cellStyle name="cm²" xfId="72" xr:uid="{C3F90450-658E-4E3D-83C3-1629EFFD1869}"/>
    <cellStyle name="cm³" xfId="91" xr:uid="{5D9488BC-A2DA-4070-888D-7C301EC8E5B1}"/>
    <cellStyle name="daN" xfId="59" xr:uid="{C2DDB266-3A65-4481-B287-D698F31F9F43}"/>
    <cellStyle name="daN·m" xfId="2" xr:uid="{847676D6-7C49-4D8C-9A9D-EE6BF04CF9A7}"/>
    <cellStyle name="Date semi-longue" xfId="95" xr:uid="{BC0B9195-F200-4033-897D-70F429189757}"/>
    <cellStyle name="dm³" xfId="92" xr:uid="{44211318-A02E-4DF2-A670-038EADBF7ED2}"/>
    <cellStyle name="Entrée" xfId="16" builtinId="20" customBuiltin="1"/>
    <cellStyle name="h" xfId="75" xr:uid="{630F3141-2AC2-476B-B855-A30530382FB1}"/>
    <cellStyle name="Insatisfaisant" xfId="14" builtinId="27" customBuiltin="1"/>
    <cellStyle name="jours" xfId="76" xr:uid="{A86F6856-9F24-45E5-BC93-A1B2339DA714}"/>
    <cellStyle name="k€" xfId="67" xr:uid="{AD9EB1EC-8FA1-4E1F-B260-6E1DD1F626C4}"/>
    <cellStyle name="k€ (valeur en €)" xfId="93" xr:uid="{2DFC3CFA-19ED-4C68-A241-480488E1C95E}"/>
    <cellStyle name="kg" xfId="64" xr:uid="{301F8C0D-4CC6-46F9-B7AD-71EC81927B8A}"/>
    <cellStyle name="kg/m³" xfId="66" xr:uid="{C1AE2FBC-EDD6-4689-A971-C36B095355D5}"/>
    <cellStyle name="km" xfId="56" xr:uid="{9A89D92D-EFF2-4960-9652-8393CFDC2953}"/>
    <cellStyle name="km/h" xfId="82" xr:uid="{6741D149-2127-4EC3-8E23-3026550C08D3}"/>
    <cellStyle name="kN" xfId="61" xr:uid="{F9025D9D-61A2-4F07-A0F2-2A57EEADB2EE}"/>
    <cellStyle name="kW" xfId="70" xr:uid="{D6DF1486-DC09-4F98-8C73-5819286ADFC7}"/>
    <cellStyle name="L" xfId="88" xr:uid="{B19566C7-BAB5-4257-9213-803C1A86E039}"/>
    <cellStyle name="ℓ" xfId="89" xr:uid="{C0122646-BA4A-4632-83F7-A806773FE15F}"/>
    <cellStyle name="ℓ/min" xfId="50" xr:uid="{B5CA05CE-8FA0-4357-9E42-1C60D73CE201}"/>
    <cellStyle name="ℓ/s" xfId="51" xr:uid="{8E3E2A41-12EE-484D-AFCA-CA92C8AE976E}"/>
    <cellStyle name="m" xfId="54" xr:uid="{5D744CE0-B9D4-4BF1-8651-EA75E8FDE3B0}"/>
    <cellStyle name="m/min" xfId="84" xr:uid="{A13F99B3-8EC3-4F9A-BE88-5D366FD2EC1C}"/>
    <cellStyle name="m/s" xfId="83" xr:uid="{1152EFE7-8890-4423-B791-F82F1466BE6C}"/>
    <cellStyle name="m/s²" xfId="1" xr:uid="{0D729D02-ED6D-4219-B914-F245262FF355}"/>
    <cellStyle name="M€" xfId="68" xr:uid="{0D8841AD-9E69-477D-8617-3D9A269B3746}"/>
    <cellStyle name="m²" xfId="71" xr:uid="{376998E4-3D50-4C90-AEF9-D5415F7FA7CC}"/>
    <cellStyle name="m³" xfId="90" xr:uid="{C9628C53-7386-49E2-BA1F-0B9773986757}"/>
    <cellStyle name="m³/h" xfId="52" xr:uid="{97671C8E-B99B-44C4-B826-6D3F48A38710}"/>
    <cellStyle name="Milliers" xfId="3" builtinId="3" customBuiltin="1"/>
    <cellStyle name="Milliers [0]" xfId="4" builtinId="6" customBuiltin="1"/>
    <cellStyle name="minute" xfId="77" xr:uid="{EB7660ED-0142-4D4C-AC97-530453D0D5A3}"/>
    <cellStyle name="mm" xfId="55" xr:uid="{A1601502-5AA8-446C-A5D0-E5F2BAD2F34E}"/>
    <cellStyle name="mm/min" xfId="86" xr:uid="{1BDDE1D3-4139-4B9D-9D70-E51AE7CCFFEA}"/>
    <cellStyle name="mm/s" xfId="87" xr:uid="{B2BD9596-F1AC-47C6-B43C-F3B93A3327B6}"/>
    <cellStyle name="mm²" xfId="73" xr:uid="{1C704E49-913E-447D-8478-97113C42011E}"/>
    <cellStyle name="mois" xfId="78" xr:uid="{6AE46687-744C-4A7C-875E-EF84A56FABB4}"/>
    <cellStyle name="Monétaire" xfId="5" builtinId="4" customBuiltin="1"/>
    <cellStyle name="Monétaire [0]" xfId="6" builtinId="7" customBuiltin="1"/>
    <cellStyle name="N" xfId="60" xr:uid="{EFBD133E-3EB6-43AC-AF5A-F70971D0DE65}"/>
    <cellStyle name="N·m" xfId="49" xr:uid="{D74F0046-9E7B-45CB-AD58-63EDC28CB8C1}"/>
    <cellStyle name="Neutre" xfId="15" builtinId="28" customBuiltin="1"/>
    <cellStyle name="Normal" xfId="0" builtinId="0" customBuiltin="1"/>
    <cellStyle name="Normal 2" xfId="96" xr:uid="{B900F95F-9F82-462C-9B1B-1ABBB1D33422}"/>
    <cellStyle name="Note" xfId="22" builtinId="10" customBuiltin="1"/>
    <cellStyle name="Pa" xfId="69" xr:uid="{5AA74199-A0BE-4277-A1B5-9D4F03213243}"/>
    <cellStyle name="Pourcentage" xfId="7" builtinId="5" customBuiltin="1"/>
    <cellStyle name="rpm" xfId="62" xr:uid="{8C3E1162-66A9-457E-9DD3-D887CDF2D458}"/>
    <cellStyle name="s" xfId="79" xr:uid="{0AD904B0-16D4-4D8B-B46B-8308703E6E4F}"/>
    <cellStyle name="Satisfaisant" xfId="13" builtinId="26" customBuiltin="1"/>
    <cellStyle name="semaine" xfId="80" xr:uid="{FD942A86-FF5A-43E1-AD6D-5DF9789EDF16}"/>
    <cellStyle name="Sortie" xfId="17" builtinId="21" customBuiltin="1"/>
    <cellStyle name="Texte explicatif" xfId="23" builtinId="53" customBuiltin="1"/>
    <cellStyle name="Titre" xfId="8" builtinId="15" customBuiltin="1"/>
    <cellStyle name="Titre 1" xfId="9" builtinId="16" customBuiltin="1"/>
    <cellStyle name="Titre 2" xfId="10" builtinId="17" customBuiltin="1"/>
    <cellStyle name="Titre 3" xfId="11" builtinId="18" customBuiltin="1"/>
    <cellStyle name="Titre 4" xfId="12" builtinId="19" customBuiltin="1"/>
    <cellStyle name="tonne" xfId="65" xr:uid="{A06FEB71-9E98-45C8-B481-4252F8EFE97A}"/>
    <cellStyle name="Total" xfId="24" builtinId="25" customBuiltin="1"/>
    <cellStyle name="tr/min" xfId="63" xr:uid="{8651D3AE-D653-4883-AC29-04B6FCBF17FE}"/>
    <cellStyle name="V" xfId="58" xr:uid="{E89DB8A2-0029-4FAB-9AB2-101778FC41F6}"/>
    <cellStyle name="Vérification" xfId="20" builtinId="23" customBuiltin="1"/>
  </cellStyles>
  <dxfs count="212">
    <dxf>
      <alignment horizontal="center"/>
    </dxf>
    <dxf>
      <numFmt numFmtId="224" formatCode="0.0%"/>
    </dxf>
    <dxf>
      <numFmt numFmtId="222" formatCode="\+\ 0.0\ %;\-\ 0.0\ %;0\ %;@"/>
    </dxf>
    <dxf>
      <alignment horizontal="center"/>
    </dxf>
    <dxf>
      <numFmt numFmtId="224" formatCode="0.0%"/>
    </dxf>
    <dxf>
      <numFmt numFmtId="222" formatCode="\+\ 0.0\ %;\-\ 0.0\ %;0\ %;@"/>
    </dxf>
    <dxf>
      <alignment horizontal="center"/>
    </dxf>
    <dxf>
      <numFmt numFmtId="224" formatCode="0.0%"/>
    </dxf>
    <dxf>
      <numFmt numFmtId="222" formatCode="\+\ 0.0\ %;\-\ 0.0\ %;0\ %;@"/>
    </dxf>
    <dxf>
      <font>
        <color theme="0"/>
      </font>
    </dxf>
    <dxf>
      <fill>
        <patternFill>
          <bgColor theme="0"/>
        </patternFill>
      </fill>
    </dxf>
    <dxf>
      <font>
        <color theme="5" tint="0.39994506668294322"/>
      </font>
    </dxf>
    <dxf>
      <font>
        <color theme="4" tint="0.79998168889431442"/>
      </font>
      <numFmt numFmtId="0" formatCode="General"/>
    </dxf>
    <dxf>
      <fill>
        <patternFill>
          <bgColor theme="0"/>
        </patternFill>
      </fill>
    </dxf>
    <dxf>
      <numFmt numFmtId="222" formatCode="\+\ 0.0\ %;\-\ 0.0\ %;0\ %;@"/>
    </dxf>
    <dxf>
      <numFmt numFmtId="224" formatCode="0.0%"/>
    </dxf>
    <dxf>
      <alignment horizontal="center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minor"/>
      </font>
      <alignment horizontal="center" vertical="center" textRotation="0" wrapText="0" indent="0" justifyLastLine="0" shrinkToFit="0" readingOrder="0"/>
      <border diagonalUp="0" diagonalDown="0">
        <left/>
        <right/>
        <top style="thin">
          <color theme="4"/>
        </top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minor"/>
      </font>
      <numFmt numFmtId="30" formatCode="@"/>
      <alignment horizontal="center" vertical="center" textRotation="0" wrapText="0" indent="0" justifyLastLine="0" shrinkToFit="0" readingOrder="0"/>
      <border diagonalUp="0" diagonalDown="0">
        <left/>
        <right/>
        <top style="thin">
          <color theme="4"/>
        </top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minor"/>
      </font>
      <numFmt numFmtId="1" formatCode="0"/>
      <alignment horizontal="center" vertical="center" textRotation="0" wrapText="0" indent="0" justifyLastLine="0" shrinkToFit="0" readingOrder="0"/>
      <border diagonalUp="0" diagonalDown="0">
        <left/>
        <right/>
        <top style="thin">
          <color theme="4"/>
        </top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minor"/>
      </font>
      <alignment horizontal="center" vertical="center" textRotation="0" wrapText="0" indent="0" justifyLastLine="0" shrinkToFit="0" readingOrder="0"/>
      <border diagonalUp="0" diagonalDown="0">
        <left/>
        <right/>
        <top style="thin">
          <color theme="4"/>
        </top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minor"/>
      </font>
      <alignment horizontal="general" vertical="center" textRotation="0" wrapText="0" indent="0" justifyLastLine="0" shrinkToFit="0" readingOrder="0"/>
      <border diagonalUp="0" diagonalDown="0">
        <left/>
        <right/>
        <top style="thin">
          <color theme="4"/>
        </top>
        <bottom/>
        <vertical/>
        <horizontal/>
      </border>
    </dxf>
    <dxf>
      <border outline="0">
        <left style="thin">
          <color theme="4"/>
        </left>
        <top style="thin">
          <color theme="4"/>
        </top>
        <bottom style="thin">
          <color theme="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Arial"/>
        <family val="2"/>
        <scheme val="minor"/>
      </font>
      <fill>
        <patternFill patternType="solid">
          <fgColor theme="4"/>
          <bgColor theme="4"/>
        </patternFill>
      </fill>
      <alignment horizontal="general" vertical="top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minor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minor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minor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minor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minor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minor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minor"/>
      </font>
      <numFmt numFmtId="30" formatCode="@"/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minor"/>
      </font>
      <numFmt numFmtId="1" formatCode="0"/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minor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minor"/>
      </font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Calibri"/>
        <family val="2"/>
        <scheme val="none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minor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minor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minor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minor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minor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minor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minor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minor"/>
      </font>
      <numFmt numFmtId="30" formatCode="@"/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minor"/>
      </font>
      <numFmt numFmtId="1" formatCode="0"/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minor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minor"/>
      </font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Calibri"/>
        <family val="2"/>
        <scheme val="none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minor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minor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minor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minor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minor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minor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minor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minor"/>
      </font>
      <numFmt numFmtId="30" formatCode="@"/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minor"/>
      </font>
      <numFmt numFmtId="1" formatCode="0"/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minor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minor"/>
      </font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Calibri"/>
        <family val="2"/>
        <scheme val="none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minor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minor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minor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minor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minor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minor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minor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minor"/>
      </font>
      <numFmt numFmtId="30" formatCode="@"/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minor"/>
      </font>
      <numFmt numFmtId="1" formatCode="0"/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minor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minor"/>
      </font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Calibri"/>
        <family val="2"/>
        <scheme val="none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minor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minor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minor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minor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minor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minor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minor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minor"/>
      </font>
      <numFmt numFmtId="30" formatCode="@"/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minor"/>
      </font>
      <numFmt numFmtId="1" formatCode="0"/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minor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minor"/>
      </font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Calibri"/>
        <family val="2"/>
        <scheme val="none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minor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minor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minor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minor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minor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minor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minor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minor"/>
      </font>
      <numFmt numFmtId="30" formatCode="@"/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minor"/>
      </font>
      <numFmt numFmtId="1" formatCode="0"/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minor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minor"/>
      </font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Calibri"/>
        <family val="2"/>
        <scheme val="none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minor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minor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minor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minor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minor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minor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minor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minor"/>
      </font>
      <numFmt numFmtId="30" formatCode="@"/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minor"/>
      </font>
      <numFmt numFmtId="1" formatCode="0"/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minor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minor"/>
      </font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Calibri"/>
        <family val="2"/>
        <scheme val="none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minor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minor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minor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minor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minor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minor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minor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minor"/>
      </font>
      <numFmt numFmtId="30" formatCode="@"/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minor"/>
      </font>
      <numFmt numFmtId="1" formatCode="0"/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minor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minor"/>
      </font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Calibri"/>
        <family val="2"/>
        <scheme val="none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minor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minor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minor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minor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minor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minor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minor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minor"/>
      </font>
      <numFmt numFmtId="30" formatCode="@"/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minor"/>
      </font>
      <numFmt numFmtId="1" formatCode="0"/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minor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minor"/>
      </font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Calibri"/>
        <family val="2"/>
        <scheme val="none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minor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minor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minor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minor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minor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minor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minor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minor"/>
      </font>
      <numFmt numFmtId="30" formatCode="@"/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minor"/>
      </font>
      <numFmt numFmtId="1" formatCode="0"/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minor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minor"/>
      </font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Calibri"/>
        <family val="2"/>
        <scheme val="none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minor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minor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minor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minor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minor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minor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minor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minor"/>
      </font>
      <numFmt numFmtId="30" formatCode="@"/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minor"/>
      </font>
      <numFmt numFmtId="0" formatCode="General"/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minor"/>
      </font>
      <numFmt numFmtId="0" formatCode="General"/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minor"/>
      </font>
      <alignment horizontal="lef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minor"/>
      </font>
      <fill>
        <patternFill patternType="solid">
          <fgColor indexed="64"/>
          <bgColor theme="0" tint="-4.9989318521683403E-2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minor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minor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minor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minor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minor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minor"/>
      </font>
      <numFmt numFmtId="30" formatCode="@"/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minor"/>
      </font>
      <numFmt numFmtId="0" formatCode="General"/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minor"/>
      </font>
      <numFmt numFmtId="0" formatCode="General"/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Calibri"/>
        <family val="2"/>
        <scheme val="none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minor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minor"/>
      </font>
      <fill>
        <patternFill patternType="solid">
          <fgColor indexed="64"/>
          <bgColor theme="2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minor"/>
      </font>
      <fill>
        <patternFill patternType="solid">
          <fgColor indexed="64"/>
          <bgColor theme="2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minor"/>
      </font>
      <fill>
        <patternFill patternType="solid">
          <fgColor indexed="64"/>
          <bgColor theme="2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minor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minor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minor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minor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minor"/>
      </font>
      <numFmt numFmtId="30" formatCode="@"/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minor"/>
      </font>
      <numFmt numFmtId="0" formatCode="General"/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minor"/>
      </font>
      <numFmt numFmtId="0" formatCode="General"/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minor"/>
      </font>
      <alignment horizontal="general" vertical="top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minor"/>
      </font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minor"/>
      </font>
      <fill>
        <patternFill patternType="solid">
          <fgColor indexed="64"/>
          <bgColor theme="2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minor"/>
      </font>
      <fill>
        <patternFill patternType="solid">
          <fgColor indexed="64"/>
          <bgColor theme="2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minor"/>
      </font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minor"/>
      </font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minor"/>
      </font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minor"/>
      </font>
      <numFmt numFmtId="30" formatCode="@"/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minor"/>
      </font>
      <numFmt numFmtId="30" formatCode="@"/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minor"/>
      </font>
      <numFmt numFmtId="30" formatCode="@"/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minor"/>
      </font>
      <numFmt numFmtId="0" formatCode="General"/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minor"/>
      </font>
      <numFmt numFmtId="0" formatCode="General"/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minor"/>
      </font>
      <numFmt numFmtId="0" formatCode="General"/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minor"/>
      </font>
      <alignment horizontal="general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family val="2"/>
        <scheme val="minor"/>
      </font>
      <alignment horizontal="general" vertical="top" textRotation="0" wrapText="1" indent="0" justifyLastLine="0" shrinkToFit="0" readingOrder="0"/>
    </dxf>
    <dxf>
      <numFmt numFmtId="0" formatCode="General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minor"/>
      </font>
      <alignment horizontal="general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minor"/>
      </font>
      <alignment horizontal="general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minor"/>
      </font>
      <numFmt numFmtId="220" formatCode="00"/>
      <alignment horizontal="general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minor"/>
      </font>
      <alignment horizontal="general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minor"/>
      </font>
      <numFmt numFmtId="219" formatCode="#,##0.0&quot; cm&quot;"/>
      <alignment horizontal="general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minor"/>
      </font>
      <numFmt numFmtId="19" formatCode="dd/mm/yyyy"/>
      <alignment horizontal="general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minor"/>
      </font>
      <numFmt numFmtId="19" formatCode="dd/mm/yyyy"/>
      <alignment horizontal="general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minor"/>
      </font>
      <alignment horizontal="general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minor"/>
      </font>
      <alignment horizontal="general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minor"/>
      </font>
      <alignment horizontal="general" vertical="bottom" textRotation="0" wrapText="0" indent="0" justifyLastLine="0" shrinkToFit="0" readingOrder="0"/>
    </dxf>
    <dxf>
      <fill>
        <patternFill patternType="none">
          <fgColor indexed="64"/>
          <bgColor auto="1"/>
        </patternFill>
      </fill>
    </dxf>
    <dxf>
      <fill>
        <patternFill>
          <bgColor theme="0" tint="-0.14996795556505021"/>
        </patternFill>
      </fill>
    </dxf>
    <dxf>
      <fill>
        <patternFill patternType="none">
          <fgColor indexed="64"/>
          <bgColor auto="1"/>
        </patternFill>
      </fill>
    </dxf>
    <dxf>
      <font>
        <b/>
        <i val="0"/>
        <color theme="1"/>
      </font>
      <border>
        <top style="double">
          <color theme="0" tint="-0.24994659260841701"/>
        </top>
      </border>
    </dxf>
    <dxf>
      <font>
        <b/>
        <i val="0"/>
        <color auto="1"/>
      </font>
      <fill>
        <patternFill patternType="none">
          <fgColor indexed="64"/>
          <bgColor auto="1"/>
        </patternFill>
      </fill>
      <border diagonalUp="0" diagonalDown="0">
        <left/>
        <right/>
        <top/>
        <bottom style="medium">
          <color auto="1"/>
        </bottom>
        <vertical/>
        <horizontal/>
      </border>
    </dxf>
    <dxf>
      <font>
        <b val="0"/>
        <i val="0"/>
        <color theme="1"/>
      </font>
      <border diagonalUp="0" diagonalDown="0">
        <left/>
        <right/>
        <top style="thin">
          <color theme="0" tint="-0.499984740745262"/>
        </top>
        <bottom style="thin">
          <color theme="0" tint="-0.499984740745262"/>
        </bottom>
        <vertical/>
        <horizontal style="thin">
          <color theme="0" tint="-0.499984740745262"/>
        </horizontal>
      </border>
    </dxf>
  </dxfs>
  <tableStyles count="1" defaultTableStyle="TableStyleMedium9" defaultPivotStyle="PivotStyleMedium7">
    <tableStyle name="SNCF simple" pivot="0" count="6" xr9:uid="{707D4B33-959E-4A5A-86BB-E86D42C6E013}">
      <tableStyleElement type="wholeTable" dxfId="211"/>
      <tableStyleElement type="headerRow" dxfId="210"/>
      <tableStyleElement type="totalRow" dxfId="209"/>
      <tableStyleElement type="firstRowStripe" size="4" dxfId="208"/>
      <tableStyleElement type="secondRowStripe" dxfId="207"/>
      <tableStyleElement type="firstColumnStripe" dxfId="206"/>
    </tableStyle>
  </tableStyles>
  <colors>
    <mruColors>
      <color rgb="FFFF6E2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pivotCacheDefinition" Target="pivotCache/pivotCacheDefinition4.xml"/><Relationship Id="rId39" Type="http://schemas.microsoft.com/office/2017/06/relationships/rdRichValueStructure" Target="richData/rdrichvaluestructure.xml"/><Relationship Id="rId21" Type="http://schemas.openxmlformats.org/officeDocument/2006/relationships/externalLink" Target="externalLinks/externalLink1.xml"/><Relationship Id="rId34" Type="http://schemas.openxmlformats.org/officeDocument/2006/relationships/styles" Target="styles.xml"/><Relationship Id="rId42" Type="http://schemas.microsoft.com/office/2017/10/relationships/person" Target="persons/person.xml"/><Relationship Id="rId47" Type="http://schemas.openxmlformats.org/officeDocument/2006/relationships/customXml" Target="../customXml/item4.xml"/><Relationship Id="rId50" Type="http://schemas.openxmlformats.org/officeDocument/2006/relationships/customXml" Target="../customXml/item7.xml"/><Relationship Id="rId55" Type="http://schemas.openxmlformats.org/officeDocument/2006/relationships/customXml" Target="../customXml/item12.xml"/><Relationship Id="rId63" Type="http://schemas.openxmlformats.org/officeDocument/2006/relationships/customXml" Target="../customXml/item20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microsoft.com/office/2007/relationships/slicerCache" Target="slicerCaches/slicerCache2.xml"/><Relationship Id="rId11" Type="http://schemas.openxmlformats.org/officeDocument/2006/relationships/worksheet" Target="worksheets/sheet11.xml"/><Relationship Id="rId24" Type="http://schemas.openxmlformats.org/officeDocument/2006/relationships/pivotCacheDefinition" Target="pivotCache/pivotCacheDefinition2.xml"/><Relationship Id="rId32" Type="http://schemas.openxmlformats.org/officeDocument/2006/relationships/theme" Target="theme/theme1.xml"/><Relationship Id="rId37" Type="http://schemas.microsoft.com/office/2020/07/relationships/rdRichValueWebImage" Target="richData/rdRichValueWebImage.xml"/><Relationship Id="rId40" Type="http://schemas.microsoft.com/office/2017/06/relationships/rdRichValueTypes" Target="richData/rdRichValueTypes.xml"/><Relationship Id="rId45" Type="http://schemas.openxmlformats.org/officeDocument/2006/relationships/customXml" Target="../customXml/item2.xml"/><Relationship Id="rId53" Type="http://schemas.openxmlformats.org/officeDocument/2006/relationships/customXml" Target="../customXml/item10.xml"/><Relationship Id="rId58" Type="http://schemas.openxmlformats.org/officeDocument/2006/relationships/customXml" Target="../customXml/item15.xml"/><Relationship Id="rId5" Type="http://schemas.openxmlformats.org/officeDocument/2006/relationships/worksheet" Target="worksheets/sheet5.xml"/><Relationship Id="rId61" Type="http://schemas.openxmlformats.org/officeDocument/2006/relationships/customXml" Target="../customXml/item18.xml"/><Relationship Id="rId19" Type="http://schemas.openxmlformats.org/officeDocument/2006/relationships/worksheet" Target="worksheets/sheet19.xml"/><Relationship Id="rId14" Type="http://schemas.openxmlformats.org/officeDocument/2006/relationships/worksheet" Target="worksheets/sheet14.xml"/><Relationship Id="rId22" Type="http://schemas.openxmlformats.org/officeDocument/2006/relationships/externalLink" Target="externalLinks/externalLink2.xml"/><Relationship Id="rId27" Type="http://schemas.openxmlformats.org/officeDocument/2006/relationships/pivotCacheDefinition" Target="pivotCache/pivotCacheDefinition5.xml"/><Relationship Id="rId30" Type="http://schemas.microsoft.com/office/2007/relationships/slicerCache" Target="slicerCaches/slicerCache3.xml"/><Relationship Id="rId35" Type="http://schemas.openxmlformats.org/officeDocument/2006/relationships/sharedStrings" Target="sharedStrings.xml"/><Relationship Id="rId43" Type="http://schemas.openxmlformats.org/officeDocument/2006/relationships/calcChain" Target="calcChain.xml"/><Relationship Id="rId48" Type="http://schemas.openxmlformats.org/officeDocument/2006/relationships/customXml" Target="../customXml/item5.xml"/><Relationship Id="rId56" Type="http://schemas.openxmlformats.org/officeDocument/2006/relationships/customXml" Target="../customXml/item13.xml"/><Relationship Id="rId64" Type="http://schemas.openxmlformats.org/officeDocument/2006/relationships/customXml" Target="../customXml/item21.xml"/><Relationship Id="rId8" Type="http://schemas.openxmlformats.org/officeDocument/2006/relationships/worksheet" Target="worksheets/sheet8.xml"/><Relationship Id="rId51" Type="http://schemas.openxmlformats.org/officeDocument/2006/relationships/customXml" Target="../customXml/item8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pivotCacheDefinition" Target="pivotCache/pivotCacheDefinition3.xml"/><Relationship Id="rId33" Type="http://schemas.openxmlformats.org/officeDocument/2006/relationships/connections" Target="connections.xml"/><Relationship Id="rId38" Type="http://schemas.microsoft.com/office/2017/06/relationships/rdRichValue" Target="richData/rdrichvalue.xml"/><Relationship Id="rId46" Type="http://schemas.openxmlformats.org/officeDocument/2006/relationships/customXml" Target="../customXml/item3.xml"/><Relationship Id="rId59" Type="http://schemas.openxmlformats.org/officeDocument/2006/relationships/customXml" Target="../customXml/item16.xml"/><Relationship Id="rId20" Type="http://schemas.openxmlformats.org/officeDocument/2006/relationships/worksheet" Target="worksheets/sheet20.xml"/><Relationship Id="rId41" Type="http://schemas.openxmlformats.org/officeDocument/2006/relationships/powerPivotData" Target="model/item.data"/><Relationship Id="rId54" Type="http://schemas.openxmlformats.org/officeDocument/2006/relationships/customXml" Target="../customXml/item11.xml"/><Relationship Id="rId62" Type="http://schemas.openxmlformats.org/officeDocument/2006/relationships/customXml" Target="../customXml/item1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5" Type="http://schemas.openxmlformats.org/officeDocument/2006/relationships/worksheet" Target="worksheets/sheet15.xml"/><Relationship Id="rId23" Type="http://schemas.openxmlformats.org/officeDocument/2006/relationships/pivotCacheDefinition" Target="pivotCache/pivotCacheDefinition1.xml"/><Relationship Id="rId28" Type="http://schemas.microsoft.com/office/2007/relationships/slicerCache" Target="slicerCaches/slicerCache1.xml"/><Relationship Id="rId36" Type="http://schemas.openxmlformats.org/officeDocument/2006/relationships/sheetMetadata" Target="metadata.xml"/><Relationship Id="rId49" Type="http://schemas.openxmlformats.org/officeDocument/2006/relationships/customXml" Target="../customXml/item6.xml"/><Relationship Id="rId57" Type="http://schemas.openxmlformats.org/officeDocument/2006/relationships/customXml" Target="../customXml/item14.xml"/><Relationship Id="rId10" Type="http://schemas.openxmlformats.org/officeDocument/2006/relationships/worksheet" Target="worksheets/sheet10.xml"/><Relationship Id="rId31" Type="http://schemas.microsoft.com/office/2007/relationships/slicerCache" Target="slicerCaches/slicerCache4.xml"/><Relationship Id="rId44" Type="http://schemas.openxmlformats.org/officeDocument/2006/relationships/customXml" Target="../customXml/item1.xml"/><Relationship Id="rId52" Type="http://schemas.openxmlformats.org/officeDocument/2006/relationships/customXml" Target="../customXml/item9.xml"/><Relationship Id="rId60" Type="http://schemas.openxmlformats.org/officeDocument/2006/relationships/customXml" Target="../customXml/item17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radarChart>
        <c:radarStyle val="marker"/>
        <c:varyColors val="0"/>
        <c:ser>
          <c:idx val="1"/>
          <c:order val="0"/>
          <c:tx>
            <c:v>Pré</c:v>
          </c:tx>
          <c:spPr>
            <a:ln w="317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dLbls>
            <c:delete val="1"/>
          </c:dLbls>
          <c:cat>
            <c:numLit>
              <c:formatCode>General</c:formatCode>
              <c:ptCount val="5"/>
            </c:numLit>
          </c:cat>
          <c:val>
            <c:numLit>
              <c:formatCode>General</c:formatCode>
              <c:ptCount val="5"/>
              <c:pt idx="0">
                <c:v>0</c:v>
              </c:pt>
              <c:pt idx="1">
                <c:v>0</c:v>
              </c:pt>
              <c:pt idx="2">
                <c:v>0</c:v>
              </c:pt>
              <c:pt idx="3">
                <c:v>0</c:v>
              </c:pt>
              <c:pt idx="4">
                <c:v>0</c:v>
              </c:pt>
            </c:numLit>
          </c:val>
          <c:extLst>
            <c:ext xmlns:c16="http://schemas.microsoft.com/office/drawing/2014/chart" uri="{C3380CC4-5D6E-409C-BE32-E72D297353CC}">
              <c16:uniqueId val="{00000000-C922-B44E-9A52-9A2B29B66B6F}"/>
            </c:ext>
          </c:extLst>
        </c:ser>
        <c:ser>
          <c:idx val="0"/>
          <c:order val="1"/>
          <c:tx>
            <c:v>Post</c:v>
          </c:tx>
          <c:spPr>
            <a:ln w="31750" cap="rnd">
              <a:solidFill>
                <a:srgbClr val="FF0000"/>
              </a:solidFill>
              <a:round/>
            </a:ln>
            <a:effectLst/>
          </c:spPr>
          <c:marker>
            <c:symbol val="none"/>
          </c:marker>
          <c:dLbls>
            <c:delete val="1"/>
          </c:dLbls>
          <c:cat>
            <c:numLit>
              <c:formatCode>General</c:formatCode>
              <c:ptCount val="5"/>
            </c:numLit>
          </c:cat>
          <c:val>
            <c:numLit>
              <c:formatCode>General</c:formatCode>
              <c:ptCount val="5"/>
              <c:pt idx="0">
                <c:v>0</c:v>
              </c:pt>
              <c:pt idx="1">
                <c:v>0</c:v>
              </c:pt>
              <c:pt idx="2">
                <c:v>0</c:v>
              </c:pt>
              <c:pt idx="3">
                <c:v>0</c:v>
              </c:pt>
              <c:pt idx="4">
                <c:v>0</c:v>
              </c:pt>
            </c:numLit>
          </c:val>
          <c:extLst>
            <c:ext xmlns:c16="http://schemas.microsoft.com/office/drawing/2014/chart" uri="{C3380CC4-5D6E-409C-BE32-E72D297353CC}">
              <c16:uniqueId val="{00000001-C922-B44E-9A52-9A2B29B66B6F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</c:dLbls>
        <c:axId val="1825086271"/>
        <c:axId val="1824567567"/>
      </c:radarChart>
      <c:catAx>
        <c:axId val="1825086271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2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600" b="0" i="0" u="none" strike="noStrike" kern="1200" baseline="0">
                <a:solidFill>
                  <a:schemeClr val="tx2"/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1824567567"/>
        <c:crosses val="autoZero"/>
        <c:auto val="1"/>
        <c:lblAlgn val="ctr"/>
        <c:lblOffset val="100"/>
        <c:noMultiLvlLbl val="0"/>
      </c:catAx>
      <c:valAx>
        <c:axId val="1824567567"/>
        <c:scaling>
          <c:orientation val="minMax"/>
          <c:min val="0"/>
        </c:scaling>
        <c:delete val="1"/>
        <c:axPos val="l"/>
        <c:majorGridlines>
          <c:spPr>
            <a:ln w="9525" cap="flat" cmpd="sng" algn="ctr">
              <a:solidFill>
                <a:schemeClr val="bg1">
                  <a:lumMod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900" b="1" i="0" u="none" strike="noStrike" kern="1200" baseline="0">
                    <a:solidFill>
                      <a:schemeClr val="tx2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fr-FR"/>
                  <a:t>Titre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900" b="1" i="0" u="none" strike="noStrike" kern="1200" baseline="0">
                  <a:solidFill>
                    <a:schemeClr val="tx2"/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</c:title>
        <c:numFmt formatCode="General" sourceLinked="1"/>
        <c:majorTickMark val="none"/>
        <c:minorTickMark val="none"/>
        <c:tickLblPos val="nextTo"/>
        <c:crossAx val="1825086271"/>
        <c:crosses val="autoZero"/>
        <c:crossBetween val="between"/>
        <c:majorUnit val="0.1"/>
        <c:minorUnit val="0.1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baseline="0">
              <a:solidFill>
                <a:schemeClr val="tx2"/>
              </a:solidFill>
              <a:latin typeface="+mn-lt"/>
              <a:ea typeface="+mn-ea"/>
              <a:cs typeface="+mn-cs"/>
            </a:defRPr>
          </a:pPr>
          <a:endParaRPr lang="fr-F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fr-FR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7">
  <cs:axisTitle>
    <cs:lnRef idx="0"/>
    <cs:fillRef idx="0"/>
    <cs:effectRef idx="0"/>
    <cs:fontRef idx="minor">
      <a:schemeClr val="tx2"/>
    </cs:fontRef>
    <cs:defRPr sz="900" b="1" kern="1200"/>
  </cs:axisTitle>
  <cs:categoryAxis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2"/>
    </cs:fontRef>
    <cs:spPr>
      <a:solidFill>
        <a:schemeClr val="bg1"/>
      </a:solidFill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2"/>
    </cs:fontRef>
    <cs:defRPr sz="900" kern="1200"/>
  </cs:dataLabel>
  <cs:dataLabelCallout>
    <cs:lnRef idx="0"/>
    <cs:fillRef idx="0"/>
    <cs:effectRef idx="0"/>
    <cs:fontRef idx="minor">
      <a:schemeClr val="dk2">
        <a:lumMod val="7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3">
      <cs:styleClr val="auto"/>
    </cs:fillRef>
    <cs:effectRef idx="2"/>
    <cs:fontRef idx="minor">
      <a:schemeClr val="tx2"/>
    </cs:fontRef>
  </cs:dataPoint>
  <cs:dataPoint3D>
    <cs:lnRef idx="0"/>
    <cs:fillRef idx="3">
      <cs:styleClr val="auto"/>
    </cs:fillRef>
    <cs:effectRef idx="2"/>
    <cs:fontRef idx="minor">
      <a:schemeClr val="tx2"/>
    </cs:fontRef>
  </cs:dataPoint3D>
  <cs:dataPointLine>
    <cs:lnRef idx="0">
      <cs:styleClr val="auto"/>
    </cs:lnRef>
    <cs:fillRef idx="3"/>
    <cs:effectRef idx="2"/>
    <cs:fontRef idx="minor">
      <a:schemeClr val="tx2"/>
    </cs:fontRef>
    <cs:spPr>
      <a:ln w="31750" cap="rnd">
        <a:solidFill>
          <a:schemeClr val="phClr"/>
        </a:solidFill>
        <a:round/>
      </a:ln>
    </cs:spPr>
  </cs:dataPointLine>
  <cs:dataPointMarker>
    <cs:lnRef idx="0"/>
    <cs:fillRef idx="3">
      <cs:styleClr val="auto"/>
    </cs:fillRef>
    <cs:effectRef idx="2"/>
    <cs:fontRef idx="minor">
      <a:schemeClr val="tx2"/>
    </cs:fontRef>
    <cs:spPr>
      <a:ln w="12700">
        <a:solidFill>
          <a:schemeClr val="lt2"/>
        </a:solidFill>
        <a:round/>
      </a:ln>
    </cs:spPr>
  </cs:dataPointMarker>
  <cs:dataPointMarkerLayout symbol="circle" size="6"/>
  <cs:dataPointWireframe>
    <cs:lnRef idx="0">
      <cs:styleClr val="auto"/>
    </cs:lnRef>
    <cs:fillRef idx="3"/>
    <cs:effectRef idx="2"/>
    <cs:fontRef idx="minor">
      <a:schemeClr val="tx2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2"/>
    </cs:fontRef>
    <cs:spPr>
      <a:ln w="9525">
        <a:solidFill>
          <a:schemeClr val="tx2">
            <a:lumMod val="15000"/>
            <a:lumOff val="8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tx2"/>
    </cs:fontRef>
    <cs:spPr>
      <a:ln w="9525">
        <a:solidFill>
          <a:schemeClr val="tx2">
            <a:lumMod val="75000"/>
            <a:lumOff val="25000"/>
          </a:schemeClr>
        </a:solidFill>
        <a:round/>
      </a:ln>
    </cs:spPr>
  </cs:errorBar>
  <cs:floor>
    <cs:lnRef idx="0"/>
    <cs:fillRef idx="0"/>
    <cs:effectRef idx="0"/>
    <cs:fontRef idx="minor">
      <a:schemeClr val="tx2"/>
    </cs:fontRef>
  </cs:floor>
  <cs:gridlineMajor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2"/>
    </cs:fontRef>
    <cs:spPr>
      <a:ln>
        <a:solidFill>
          <a:schemeClr val="tx2">
            <a:lumMod val="5000"/>
            <a:lumOff val="95000"/>
          </a:schemeClr>
        </a:solidFill>
      </a:ln>
    </cs:spPr>
  </cs:gridlineMinor>
  <cs:hiLo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35000"/>
            <a:lumOff val="65000"/>
          </a:schemeClr>
        </a:solidFill>
      </a:ln>
    </cs:spPr>
  </cs:leaderLine>
  <cs:legend>
    <cs:lnRef idx="0"/>
    <cs:fillRef idx="0"/>
    <cs:effectRef idx="0"/>
    <cs:fontRef idx="minor">
      <a:schemeClr val="tx2"/>
    </cs:fontRef>
    <cs:defRPr sz="900" kern="1200"/>
  </cs:legend>
  <cs:plotArea>
    <cs:lnRef idx="0"/>
    <cs:fillRef idx="0"/>
    <cs:effectRef idx="0"/>
    <cs:fontRef idx="minor">
      <a:schemeClr val="tx2"/>
    </cs:fontRef>
  </cs:plotArea>
  <cs:plotArea3D>
    <cs:lnRef idx="0"/>
    <cs:fillRef idx="0"/>
    <cs:effectRef idx="0"/>
    <cs:fontRef idx="minor">
      <a:schemeClr val="tx2"/>
    </cs:fontRef>
  </cs:plotArea3D>
  <cs:seriesAxis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seriesLine>
  <cs:title>
    <cs:lnRef idx="0"/>
    <cs:fillRef idx="0"/>
    <cs:effectRef idx="0"/>
    <cs:fontRef idx="minor">
      <a:schemeClr val="tx2"/>
    </cs:fontRef>
    <cs:defRPr sz="1600" b="1" kern="1200"/>
  </cs:title>
  <cs:trendline>
    <cs:lnRef idx="0">
      <cs:styleClr val="auto"/>
    </cs:lnRef>
    <cs:fillRef idx="0"/>
    <cs:effectRef idx="0"/>
    <cs:fontRef idx="minor">
      <a:schemeClr val="tx2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tx2"/>
    </cs:fontRef>
    <cs:defRPr sz="900" kern="1200"/>
  </cs:trendlineLabel>
  <cs:upBar>
    <cs:lnRef idx="0"/>
    <cs:fillRef idx="0"/>
    <cs:effectRef idx="0"/>
    <cs:fontRef idx="minor">
      <a:schemeClr val="tx2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2"/>
    </cs:fontRef>
    <cs:defRPr sz="900" kern="1200"/>
  </cs:valueAxis>
  <cs:wall>
    <cs:lnRef idx="0"/>
    <cs:fillRef idx="0"/>
    <cs:effectRef idx="0"/>
    <cs:fontRef idx="minor">
      <a:schemeClr val="tx2"/>
    </cs:fontRef>
  </cs:wall>
</cs:chartStyle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11</xdr:col>
      <xdr:colOff>0</xdr:colOff>
      <xdr:row>2</xdr:row>
      <xdr:rowOff>0</xdr:rowOff>
    </xdr:from>
    <xdr:to>
      <xdr:col>14</xdr:col>
      <xdr:colOff>0</xdr:colOff>
      <xdr:row>15</xdr:row>
      <xdr:rowOff>0</xdr:rowOff>
    </xdr:to>
    <mc:AlternateContent xmlns:mc="http://schemas.openxmlformats.org/markup-compatibility/2006" xmlns:a14="http://schemas.microsoft.com/office/drawing/2010/main">
      <mc:Choice Requires="a14">
        <xdr:graphicFrame macro="">
          <xdr:nvGraphicFramePr>
            <xdr:cNvPr id="2" name="POSTE">
              <a:extLst>
                <a:ext uri="{FF2B5EF4-FFF2-40B4-BE49-F238E27FC236}">
                  <a16:creationId xmlns:a16="http://schemas.microsoft.com/office/drawing/2014/main" id="{C93759FE-C331-A0A1-5B09-1A6C37AB28C4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POSTE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6064250" y="393700"/>
              <a:ext cx="1517650" cy="2559050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fr-FR" sz="1100"/>
                <a:t>Cette forme représente un segment. Les segments sont pris en charge dans Excel 2010 ou version ultérieure.
En revanche, si la forme a été modifiée dans une version précédente d’Excel, ou si le classeur a été enregistré dans Excel 2003 ou une version précédente, vous ne pouvez pas utiliser le segment.</a:t>
              </a:r>
            </a:p>
          </xdr:txBody>
        </xdr:sp>
      </mc:Fallback>
    </mc:AlternateContent>
    <xdr:clientData/>
  </xdr:twoCellAnchor>
  <xdr:twoCellAnchor editAs="oneCell">
    <xdr:from>
      <xdr:col>15</xdr:col>
      <xdr:colOff>0</xdr:colOff>
      <xdr:row>2</xdr:row>
      <xdr:rowOff>0</xdr:rowOff>
    </xdr:from>
    <xdr:to>
      <xdr:col>18</xdr:col>
      <xdr:colOff>0</xdr:colOff>
      <xdr:row>15</xdr:row>
      <xdr:rowOff>1</xdr:rowOff>
    </xdr:to>
    <mc:AlternateContent xmlns:mc="http://schemas.openxmlformats.org/markup-compatibility/2006" xmlns:a14="http://schemas.microsoft.com/office/drawing/2010/main">
      <mc:Choice Requires="a14">
        <xdr:graphicFrame macro="">
          <xdr:nvGraphicFramePr>
            <xdr:cNvPr id="4" name="Année naiss.">
              <a:extLst>
                <a:ext uri="{FF2B5EF4-FFF2-40B4-BE49-F238E27FC236}">
                  <a16:creationId xmlns:a16="http://schemas.microsoft.com/office/drawing/2014/main" id="{E75ECDF2-E627-F912-19AB-7BDB983E87D7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Année naiss.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7778750" y="393700"/>
              <a:ext cx="1517650" cy="2559051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fr-FR" sz="1100"/>
                <a:t>Cette forme représente un segment. Les segments sont pris en charge dans Excel 2010 ou version ultérieure.
En revanche, si la forme a été modifiée dans une version précédente d’Excel, ou si le classeur a été enregistré dans Excel 2003 ou une version précédente, vous ne pouvez pas utiliser le segment.</a:t>
              </a:r>
            </a:p>
          </xdr:txBody>
        </xdr:sp>
      </mc:Fallback>
    </mc:AlternateContent>
    <xdr:clientData/>
  </xdr:twoCellAnchor>
  <xdr:twoCellAnchor editAs="oneCell">
    <xdr:from>
      <xdr:col>6</xdr:col>
      <xdr:colOff>0</xdr:colOff>
      <xdr:row>2</xdr:row>
      <xdr:rowOff>0</xdr:rowOff>
    </xdr:from>
    <xdr:to>
      <xdr:col>10</xdr:col>
      <xdr:colOff>0</xdr:colOff>
      <xdr:row>15</xdr:row>
      <xdr:rowOff>0</xdr:rowOff>
    </xdr:to>
    <mc:AlternateContent xmlns:mc="http://schemas.openxmlformats.org/markup-compatibility/2006" xmlns:a14="http://schemas.microsoft.com/office/drawing/2010/main">
      <mc:Choice Requires="a14">
        <xdr:graphicFrame macro="">
          <xdr:nvGraphicFramePr>
            <xdr:cNvPr id="5" name="Épreuve">
              <a:extLst>
                <a:ext uri="{FF2B5EF4-FFF2-40B4-BE49-F238E27FC236}">
                  <a16:creationId xmlns:a16="http://schemas.microsoft.com/office/drawing/2014/main" id="{0630A3C3-9F74-B5B1-310C-5D00AD98B34A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Épreuve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3829050" y="393700"/>
              <a:ext cx="2032000" cy="2559050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fr-FR" sz="1100"/>
                <a:t>Cette forme représente un segment. Les segments sont pris en charge dans Excel 2010 ou version ultérieure.
En revanche, si la forme a été modifiée dans une version précédente d’Excel, ou si le classeur a été enregistré dans Excel 2003 ou une version précédente, vous ne pouvez pas utiliser le segment.</a:t>
              </a:r>
            </a:p>
          </xdr:txBody>
        </xdr:sp>
      </mc:Fallback>
    </mc:AlternateContent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94593</xdr:colOff>
      <xdr:row>31</xdr:row>
      <xdr:rowOff>12700</xdr:rowOff>
    </xdr:from>
    <xdr:to>
      <xdr:col>8</xdr:col>
      <xdr:colOff>700689</xdr:colOff>
      <xdr:row>49</xdr:row>
      <xdr:rowOff>165100</xdr:rowOff>
    </xdr:to>
    <xdr:graphicFrame macro="">
      <xdr:nvGraphicFramePr>
        <xdr:cNvPr id="4" name="Graphique 3">
          <a:extLst>
            <a:ext uri="{FF2B5EF4-FFF2-40B4-BE49-F238E27FC236}">
              <a16:creationId xmlns:a16="http://schemas.microsoft.com/office/drawing/2014/main" id="{AADC5B09-B54F-E043-83F0-84D2276C114F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 editAs="oneCell">
    <xdr:from>
      <xdr:col>12</xdr:col>
      <xdr:colOff>0</xdr:colOff>
      <xdr:row>0</xdr:row>
      <xdr:rowOff>0</xdr:rowOff>
    </xdr:from>
    <xdr:to>
      <xdr:col>15</xdr:col>
      <xdr:colOff>0</xdr:colOff>
      <xdr:row>21</xdr:row>
      <xdr:rowOff>0</xdr:rowOff>
    </xdr:to>
    <mc:AlternateContent xmlns:mc="http://schemas.openxmlformats.org/markup-compatibility/2006">
      <mc:Choice xmlns:a14="http://schemas.microsoft.com/office/drawing/2010/main" Requires="a14">
        <xdr:graphicFrame macro="">
          <xdr:nvGraphicFramePr>
            <xdr:cNvPr id="3" name="NOM">
              <a:extLst>
                <a:ext uri="{FF2B5EF4-FFF2-40B4-BE49-F238E27FC236}">
                  <a16:creationId xmlns:a16="http://schemas.microsoft.com/office/drawing/2014/main" id="{AE87D0AD-D076-8CA6-2311-F80337FDE5ED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NOM"/>
            </a:graphicData>
          </a:graphic>
        </xdr:graphicFrame>
      </mc:Choice>
      <mc:Fallback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10718800" y="0"/>
              <a:ext cx="1924050" cy="4851400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fr-FR" sz="1100"/>
                <a:t>Cette forme représente un segment. Les segments sont pris en charge dans Excel 2010 ou version ultérieure.
En revanche, si la forme a été modifiée dans une version précédente d’Excel, ou si le classeur a été enregistré dans Excel 2003 ou une version précédente, vous ne pouvez pas utiliser le segment.</a:t>
              </a:r>
            </a:p>
          </xdr:txBody>
        </xdr:sp>
      </mc:Fallback>
    </mc:AlternateContent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38100</xdr:colOff>
      <xdr:row>5</xdr:row>
      <xdr:rowOff>151476</xdr:rowOff>
    </xdr:from>
    <xdr:to>
      <xdr:col>5</xdr:col>
      <xdr:colOff>266700</xdr:colOff>
      <xdr:row>20</xdr:row>
      <xdr:rowOff>165099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8F23B92F-BD5F-9D4D-917D-790B1C6D722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8100" y="1167476"/>
          <a:ext cx="4864100" cy="3061623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Olive/Desktop/BL/CDF/CDF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Olive/Downloads/Rapport%20de%20testing%20vierge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iste GEO"/>
      <sheetName val="essai"/>
      <sheetName val="CDF YR"/>
      <sheetName val="Matos"/>
      <sheetName val="Testing"/>
      <sheetName val="IFT"/>
      <sheetName val="Sprint"/>
      <sheetName val="T-test"/>
      <sheetName val="BRD JUMP"/>
      <sheetName val="VMA-Vo2max-VIFT"/>
      <sheetName val="Planif PP"/>
      <sheetName val="Blessures"/>
      <sheetName val="ANTHROPO"/>
      <sheetName val="Aérobie"/>
      <sheetName val="Musculation"/>
      <sheetName val="Max"/>
      <sheetName val="Test"/>
      <sheetName val="C Stabilité"/>
      <sheetName val="C FAMI"/>
      <sheetName val="C E-F"/>
      <sheetName val="C H"/>
      <sheetName val="C F-H"/>
      <sheetName val="C Puissance"/>
      <sheetName val="Bonds"/>
      <sheetName val="Prép été"/>
      <sheetName val="Prép reprise"/>
      <sheetName val="Fiche joueuse"/>
      <sheetName val="Feuil1"/>
      <sheetName val="Feuil2"/>
      <sheetName val="Visio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>
        <row r="4">
          <cell r="Q4">
            <v>1</v>
          </cell>
        </row>
        <row r="5">
          <cell r="Q5">
            <v>2</v>
          </cell>
        </row>
      </sheetData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apport d'évaluation"/>
    </sheetNames>
    <sheetDataSet>
      <sheetData sheetId="0" refreshError="1">
        <row r="1">
          <cell r="T1" t="str">
            <v>Dates</v>
          </cell>
        </row>
        <row r="2">
          <cell r="N2" t="str">
            <v>VIFT</v>
          </cell>
        </row>
        <row r="3">
          <cell r="N3" t="str">
            <v>20M</v>
          </cell>
        </row>
        <row r="4">
          <cell r="N4" t="str">
            <v>DC</v>
          </cell>
        </row>
        <row r="5">
          <cell r="N5" t="str">
            <v>TIRAGE V</v>
          </cell>
        </row>
        <row r="6">
          <cell r="N6" t="str">
            <v>TIRAGE H</v>
          </cell>
        </row>
        <row r="7">
          <cell r="N7" t="str">
            <v>MB P</v>
          </cell>
        </row>
        <row r="8">
          <cell r="N8" t="str">
            <v>MB F</v>
          </cell>
        </row>
        <row r="9">
          <cell r="N9"/>
        </row>
        <row r="10">
          <cell r="N10"/>
        </row>
        <row r="11">
          <cell r="N11"/>
        </row>
        <row r="12">
          <cell r="N12"/>
        </row>
        <row r="13">
          <cell r="N13"/>
        </row>
        <row r="14">
          <cell r="N14"/>
        </row>
        <row r="15">
          <cell r="N15"/>
        </row>
        <row r="16">
          <cell r="N16"/>
        </row>
      </sheetData>
    </sheetDataSet>
  </externalBook>
</externalLink>
</file>

<file path=xl/persons/person.xml><?xml version="1.0" encoding="utf-8"?>
<personList xmlns="http://schemas.microsoft.com/office/spreadsheetml/2018/threadedcomments" xmlns:x="http://schemas.openxmlformats.org/spreadsheetml/2006/main"/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saveData="0" refreshedBy="Christian CROCHE" refreshedDate="45454.830618055559" backgroundQuery="1" createdVersion="8" refreshedVersion="8" minRefreshableVersion="3" recordCount="0" supportSubquery="1" supportAdvancedDrill="1" xr:uid="{5E9D266D-F306-4C65-A00C-3F719C2E0E67}">
  <cacheSource type="external" connectionId="4"/>
  <cacheFields count="7">
    <cacheField name="[Résultats].[NOM].[NOM]" caption="NOM" numFmtId="0" level="1">
      <sharedItems count="32">
        <s v="ALLO A"/>
        <s v="ARTE O"/>
        <s v="BAR A"/>
        <s v="BERRY H"/>
        <s v="BOUC K"/>
        <s v="BROU M"/>
        <s v="CA I"/>
        <s v="CAN C"/>
        <s v="CHEM H"/>
        <s v="COME N"/>
        <s v="DECH O"/>
        <s v="DOS U"/>
        <s v="GUEN J"/>
        <s v="KA I"/>
        <s v="LAMB A"/>
        <s v="LANNE E"/>
        <s v="LENO T"/>
        <s v="MER F"/>
        <s v="MON T"/>
        <s v="NDY O"/>
        <s v="PLAN Q"/>
        <s v="PORT D"/>
        <s v="POU L"/>
        <s v="POUSS M"/>
        <s v="RAST E"/>
        <s v="RAT R"/>
        <s v="REIRA T"/>
        <s v="RENNE A"/>
        <s v="TIL O"/>
        <s v="TORT J"/>
        <s v="VRAN A"/>
        <s v="WA C"/>
      </sharedItems>
    </cacheField>
    <cacheField name="[Résultats].[Date (mois)].[Date (mois)]" caption="Date (mois)" numFmtId="0" hierarchy="5" level="1">
      <sharedItems count="4">
        <s v="juin"/>
        <s v="sept"/>
        <s v="nov"/>
        <s v="déc"/>
      </sharedItems>
    </cacheField>
    <cacheField name="[Résultats].[Date (année)].[Date (année)]" caption="Date (année)" numFmtId="0" hierarchy="4" level="1">
      <sharedItems count="3">
        <s v="2022"/>
        <s v="2023"/>
        <s v="2024"/>
      </sharedItems>
    </cacheField>
    <cacheField name="[Measures].[Moyenne de Score]" caption="Moyenne de Score" numFmtId="0" hierarchy="26" level="32767"/>
    <cacheField name="[Résultats].[Épreuve].[Épreuve]" caption="Épreuve" numFmtId="0" hierarchy="1" level="1">
      <sharedItems containsSemiMixedTypes="0" containsNonDate="0" containsString="0"/>
    </cacheField>
    <cacheField name="[tListing].[POSTE].[POSTE]" caption="POSTE" numFmtId="0" hierarchy="10" level="1">
      <sharedItems containsSemiMixedTypes="0" containsNonDate="0" containsString="0"/>
    </cacheField>
    <cacheField name="[tListing].[Année naiss.].[Année naiss.]" caption="Année naiss." numFmtId="0" hierarchy="16" level="1">
      <sharedItems containsSemiMixedTypes="0" containsNonDate="0" containsString="0"/>
    </cacheField>
  </cacheFields>
  <cacheHierarchies count="29">
    <cacheHierarchy uniqueName="[Résultats].[NOM]" caption="NOM" attribute="1" defaultMemberUniqueName="[Résultats].[NOM].[All]" allUniqueName="[Résultats].[NOM].[All]" dimensionUniqueName="[Résultats]" displayFolder="" count="2" memberValueDatatype="130" unbalanced="0">
      <fieldsUsage count="2">
        <fieldUsage x="-1"/>
        <fieldUsage x="0"/>
      </fieldsUsage>
    </cacheHierarchy>
    <cacheHierarchy uniqueName="[Résultats].[Épreuve]" caption="Épreuve" attribute="1" defaultMemberUniqueName="[Résultats].[Épreuve].[All]" allUniqueName="[Résultats].[Épreuve].[All]" dimensionUniqueName="[Résultats]" displayFolder="" count="2" memberValueDatatype="130" unbalanced="0">
      <fieldsUsage count="2">
        <fieldUsage x="-1"/>
        <fieldUsage x="4"/>
      </fieldsUsage>
    </cacheHierarchy>
    <cacheHierarchy uniqueName="[Résultats].[Date]" caption="Date" attribute="1" time="1" defaultMemberUniqueName="[Résultats].[Date].[All]" allUniqueName="[Résultats].[Date].[All]" dimensionUniqueName="[Résultats]" displayFolder="" count="0" memberValueDatatype="7" unbalanced="0"/>
    <cacheHierarchy uniqueName="[Résultats].[Score]" caption="Score" attribute="1" defaultMemberUniqueName="[Résultats].[Score].[All]" allUniqueName="[Résultats].[Score].[All]" dimensionUniqueName="[Résultats]" displayFolder="" count="0" memberValueDatatype="5" unbalanced="0"/>
    <cacheHierarchy uniqueName="[Résultats].[Date (année)]" caption="Date (année)" attribute="1" defaultMemberUniqueName="[Résultats].[Date (année)].[All]" allUniqueName="[Résultats].[Date (année)].[All]" dimensionUniqueName="[Résultats]" displayFolder="" count="2" memberValueDatatype="130" unbalanced="0">
      <fieldsUsage count="2">
        <fieldUsage x="-1"/>
        <fieldUsage x="2"/>
      </fieldsUsage>
    </cacheHierarchy>
    <cacheHierarchy uniqueName="[Résultats].[Date (mois)]" caption="Date (mois)" attribute="1" defaultMemberUniqueName="[Résultats].[Date (mois)].[All]" allUniqueName="[Résultats].[Date (mois)].[All]" dimensionUniqueName="[Résultats]" displayFolder="" count="2" memberValueDatatype="130" unbalanced="0">
      <fieldsUsage count="2">
        <fieldUsage x="-1"/>
        <fieldUsage x="1"/>
      </fieldsUsage>
    </cacheHierarchy>
    <cacheHierarchy uniqueName="[Résultats].[Date (trimestre)]" caption="Date (trimestre)" attribute="1" defaultMemberUniqueName="[Résultats].[Date (trimestre)].[All]" allUniqueName="[Résultats].[Date (trimestre)].[All]" dimensionUniqueName="[Résultats]" displayFolder="" count="0" memberValueDatatype="130" unbalanced="0"/>
    <cacheHierarchy uniqueName="[tListing].[NOM PRENOM]" caption="NOM PRENOM" attribute="1" defaultMemberUniqueName="[tListing].[NOM PRENOM].[All]" allUniqueName="[tListing].[NOM PRENOM].[All]" dimensionUniqueName="[tListing]" displayFolder="" count="0" memberValueDatatype="130" unbalanced="0"/>
    <cacheHierarchy uniqueName="[tListing].[PRENOM]" caption="PRENOM" attribute="1" defaultMemberUniqueName="[tListing].[PRENOM].[All]" allUniqueName="[tListing].[PRENOM].[All]" dimensionUniqueName="[tListing]" displayFolder="" count="0" memberValueDatatype="130" unbalanced="0"/>
    <cacheHierarchy uniqueName="[tListing].[DATE NSSCE]" caption="DATE NSSCE" attribute="1" time="1" defaultMemberUniqueName="[tListing].[DATE NSSCE].[All]" allUniqueName="[tListing].[DATE NSSCE].[All]" dimensionUniqueName="[tListing]" displayFolder="" count="0" memberValueDatatype="7" unbalanced="0"/>
    <cacheHierarchy uniqueName="[tListing].[POSTE]" caption="POSTE" attribute="1" defaultMemberUniqueName="[tListing].[POSTE].[All]" allUniqueName="[tListing].[POSTE].[All]" dimensionUniqueName="[tListing]" displayFolder="" count="2" memberValueDatatype="130" unbalanced="0">
      <fieldsUsage count="2">
        <fieldUsage x="-1"/>
        <fieldUsage x="5"/>
      </fieldsUsage>
    </cacheHierarchy>
    <cacheHierarchy uniqueName="[tListing].[TAILLE]" caption="TAILLE" attribute="1" defaultMemberUniqueName="[tListing].[TAILLE].[All]" allUniqueName="[tListing].[TAILLE].[All]" dimensionUniqueName="[tListing]" displayFolder="" count="0" memberValueDatatype="5" unbalanced="0"/>
    <cacheHierarchy uniqueName="[tListing].[POIDS]" caption="POIDS" attribute="1" defaultMemberUniqueName="[tListing].[POIDS].[All]" allUniqueName="[tListing].[POIDS].[All]" dimensionUniqueName="[tListing]" displayFolder="" count="0" memberValueDatatype="20" unbalanced="0"/>
    <cacheHierarchy uniqueName="[tListing].[DEP]" caption="DEP" attribute="1" defaultMemberUniqueName="[tListing].[DEP].[All]" allUniqueName="[tListing].[DEP].[All]" dimensionUniqueName="[tListing]" displayFolder="" count="0" memberValueDatatype="130" unbalanced="0"/>
    <cacheHierarchy uniqueName="[tListing].[REGION]" caption="REGION" attribute="1" defaultMemberUniqueName="[tListing].[REGION].[All]" allUniqueName="[tListing].[REGION].[All]" dimensionUniqueName="[tListing]" displayFolder="" count="0" memberValueDatatype="130" unbalanced="0"/>
    <cacheHierarchy uniqueName="[tListing].[CURSUS BB]" caption="CURSUS BB" attribute="1" defaultMemberUniqueName="[tListing].[CURSUS BB].[All]" allUniqueName="[tListing].[CURSUS BB].[All]" dimensionUniqueName="[tListing]" displayFolder="" count="0" memberValueDatatype="130" unbalanced="0"/>
    <cacheHierarchy uniqueName="[tListing].[Année naiss.]" caption="Année naiss." attribute="1" defaultMemberUniqueName="[tListing].[Année naiss.].[All]" allUniqueName="[tListing].[Année naiss.].[All]" dimensionUniqueName="[tListing]" displayFolder="" count="2" memberValueDatatype="20" unbalanced="0">
      <fieldsUsage count="2">
        <fieldUsage x="-1"/>
        <fieldUsage x="6"/>
      </fieldsUsage>
    </cacheHierarchy>
    <cacheHierarchy uniqueName="[Résultats].[Date (index des mois)]" caption="Date (index des mois)" attribute="1" defaultMemberUniqueName="[Résultats].[Date (index des mois)].[All]" allUniqueName="[Résultats].[Date (index des mois)].[All]" dimensionUniqueName="[Résultats]" displayFolder="" count="0" memberValueDatatype="20" unbalanced="0" hidden="1"/>
    <cacheHierarchy uniqueName="[Measures].[premierScore]" caption="premierScore" measure="1" displayFolder="" measureGroup="Résultats" count="0"/>
    <cacheHierarchy uniqueName="[Measures].[dernierScore]" caption="dernierScore" measure="1" displayFolder="" measureGroup="Résultats" count="0"/>
    <cacheHierarchy uniqueName="[Measures].[Evolution]" caption="Evolution" measure="1" displayFolder="" measureGroup="Résultats" count="0"/>
    <cacheHierarchy uniqueName="[Measures].[MeilleurScore]" caption="MeilleurScore" measure="1" displayFolder="" measureGroup="Résultats" count="0"/>
    <cacheHierarchy uniqueName="[Measures].[__XL_Count tListing]" caption="__XL_Count tListing" measure="1" displayFolder="" measureGroup="tListing" count="0" hidden="1"/>
    <cacheHierarchy uniqueName="[Measures].[__XL_Count Résultats]" caption="__XL_Count Résultats" measure="1" displayFolder="" measureGroup="Résultats" count="0" hidden="1"/>
    <cacheHierarchy uniqueName="[Measures].[__No measures defined]" caption="__No measures defined" measure="1" displayFolder="" count="0" hidden="1"/>
    <cacheHierarchy uniqueName="[Measures].[Somme de Score]" caption="Somme de Score" measure="1" displayFolder="" measureGroup="Résultats" count="0" hidden="1">
      <extLst>
        <ext xmlns:x15="http://schemas.microsoft.com/office/spreadsheetml/2010/11/main" uri="{B97F6D7D-B522-45F9-BDA1-12C45D357490}">
          <x15:cacheHierarchy aggregatedColumn="3"/>
        </ext>
      </extLst>
    </cacheHierarchy>
    <cacheHierarchy uniqueName="[Measures].[Moyenne de Score]" caption="Moyenne de Score" measure="1" displayFolder="" measureGroup="Résultats" count="0" oneField="1" hidden="1">
      <fieldsUsage count="1">
        <fieldUsage x="3"/>
      </fieldsUsage>
      <extLst>
        <ext xmlns:x15="http://schemas.microsoft.com/office/spreadsheetml/2010/11/main" uri="{B97F6D7D-B522-45F9-BDA1-12C45D357490}">
          <x15:cacheHierarchy aggregatedColumn="3"/>
        </ext>
      </extLst>
    </cacheHierarchy>
    <cacheHierarchy uniqueName="[Measures].[Somme de Année naiss.]" caption="Somme de Année naiss." measure="1" displayFolder="" measureGroup="tListing" count="0" hidden="1">
      <extLst>
        <ext xmlns:x15="http://schemas.microsoft.com/office/spreadsheetml/2010/11/main" uri="{B97F6D7D-B522-45F9-BDA1-12C45D357490}">
          <x15:cacheHierarchy aggregatedColumn="16"/>
        </ext>
      </extLst>
    </cacheHierarchy>
    <cacheHierarchy uniqueName="[Measures].[Nombre de NOM PRENOM]" caption="Nombre de NOM PRENOM" measure="1" displayFolder="" measureGroup="tListing" count="0" hidden="1">
      <extLst>
        <ext xmlns:x15="http://schemas.microsoft.com/office/spreadsheetml/2010/11/main" uri="{B97F6D7D-B522-45F9-BDA1-12C45D357490}">
          <x15:cacheHierarchy aggregatedColumn="7"/>
        </ext>
      </extLst>
    </cacheHierarchy>
  </cacheHierarchies>
  <kpis count="0"/>
  <dimensions count="3">
    <dimension measure="1" name="Measures" uniqueName="[Measures]" caption="Measures"/>
    <dimension name="Résultats" uniqueName="[Résultats]" caption="Résultats"/>
    <dimension name="tListing" uniqueName="[tListing]" caption="tListing"/>
  </dimensions>
  <measureGroups count="2">
    <measureGroup name="Résultats" caption="Résultats"/>
    <measureGroup name="tListing" caption="tListing"/>
  </measureGroups>
  <maps count="3">
    <map measureGroup="0" dimension="1"/>
    <map measureGroup="0" dimension="2"/>
    <map measureGroup="1" dimension="2"/>
  </maps>
  <extLst>
    <ext xmlns:x14="http://schemas.microsoft.com/office/spreadsheetml/2009/9/main" uri="{725AE2AE-9491-48be-B2B4-4EB974FC3084}">
      <x14:pivotCacheDefinition supportSubqueryNonVisual="1" supportSubqueryCalcMem="1" supportAddCalcMems="1"/>
    </ext>
  </extLst>
</pivotCacheDefinition>
</file>

<file path=xl/pivotCache/pivotCacheDefinition2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saveData="0" refreshedBy="Christian CROCHE" refreshedDate="45454.83498078704" backgroundQuery="1" createdVersion="8" refreshedVersion="8" minRefreshableVersion="3" recordCount="0" supportSubquery="1" supportAdvancedDrill="1" xr:uid="{3EA40BE2-6F6B-4B5D-9184-ACD638D8AF68}">
  <cacheSource type="external" connectionId="4"/>
  <cacheFields count="7">
    <cacheField name="[Résultats].[Épreuve].[Épreuve]" caption="Épreuve" numFmtId="0" hierarchy="1" level="1">
      <sharedItems count="6">
        <s v="DC"/>
        <s v="TIR_H"/>
        <s v="TIR_V"/>
        <s v="HIP_THRUST" u="1"/>
        <s v="SDT" u="1"/>
        <s v="SDT_TRAP" u="1"/>
      </sharedItems>
    </cacheField>
    <cacheField name="[Résultats].[NOM].[NOM]" caption="NOM" numFmtId="0" level="1">
      <sharedItems containsSemiMixedTypes="0" containsNonDate="0" containsString="0"/>
    </cacheField>
    <cacheField name="[tListing].[DATE NSSCE].[DATE NSSCE]" caption="DATE NSSCE" numFmtId="0" hierarchy="9" level="1">
      <sharedItems containsSemiMixedTypes="0" containsNonDate="0" containsDate="1" containsString="0" minDate="2007-03-13T00:00:00" maxDate="2007-03-14T00:00:00" count="1">
        <d v="2007-03-13T00:00:00"/>
      </sharedItems>
    </cacheField>
    <cacheField name="[tListing].[POSTE].[POSTE]" caption="POSTE" numFmtId="0" hierarchy="10" level="1">
      <sharedItems count="1">
        <s v="AIL"/>
      </sharedItems>
    </cacheField>
    <cacheField name="[tListing].[TAILLE].[TAILLE]" caption="TAILLE" numFmtId="0" hierarchy="11" level="1">
      <sharedItems containsSemiMixedTypes="0" containsString="0" containsNumber="1" containsInteger="1" minValue="186" maxValue="186" count="1">
        <n v="186"/>
      </sharedItems>
    </cacheField>
    <cacheField name="[tListing].[POIDS].[POIDS]" caption="POIDS" numFmtId="0" hierarchy="12" level="1">
      <sharedItems containsSemiMixedTypes="0" containsString="0" containsNumber="1" containsInteger="1" minValue="70" maxValue="70" count="1">
        <n v="70"/>
      </sharedItems>
      <extLst>
        <ext xmlns:x15="http://schemas.microsoft.com/office/spreadsheetml/2010/11/main" uri="{4F2E5C28-24EA-4eb8-9CBF-B6C8F9C3D259}">
          <x15:cachedUniqueNames>
            <x15:cachedUniqueName index="0" name="[tListing].[POIDS].&amp;[70]"/>
          </x15:cachedUniqueNames>
        </ext>
      </extLst>
    </cacheField>
    <cacheField name="[tListing].[NOM PRENOM].[NOM PRENOM]" caption="NOM PRENOM" numFmtId="0" hierarchy="7" level="1">
      <sharedItems count="1">
        <s v="CHEM H"/>
      </sharedItems>
    </cacheField>
  </cacheFields>
  <cacheHierarchies count="29">
    <cacheHierarchy uniqueName="[Résultats].[NOM]" caption="NOM" attribute="1" defaultMemberUniqueName="[Résultats].[NOM].[All]" allUniqueName="[Résultats].[NOM].[All]" dimensionUniqueName="[Résultats]" displayFolder="" count="2" memberValueDatatype="130" unbalanced="0">
      <fieldsUsage count="2">
        <fieldUsage x="-1"/>
        <fieldUsage x="1"/>
      </fieldsUsage>
    </cacheHierarchy>
    <cacheHierarchy uniqueName="[Résultats].[Épreuve]" caption="Épreuve" attribute="1" defaultMemberUniqueName="[Résultats].[Épreuve].[All]" allUniqueName="[Résultats].[Épreuve].[All]" dimensionUniqueName="[Résultats]" displayFolder="" count="2" memberValueDatatype="130" unbalanced="0">
      <fieldsUsage count="2">
        <fieldUsage x="-1"/>
        <fieldUsage x="0"/>
      </fieldsUsage>
    </cacheHierarchy>
    <cacheHierarchy uniqueName="[Résultats].[Date]" caption="Date" attribute="1" time="1" defaultMemberUniqueName="[Résultats].[Date].[All]" allUniqueName="[Résultats].[Date].[All]" dimensionUniqueName="[Résultats]" displayFolder="" count="0" memberValueDatatype="7" unbalanced="0"/>
    <cacheHierarchy uniqueName="[Résultats].[Score]" caption="Score" attribute="1" defaultMemberUniqueName="[Résultats].[Score].[All]" allUniqueName="[Résultats].[Score].[All]" dimensionUniqueName="[Résultats]" displayFolder="" count="0" memberValueDatatype="5" unbalanced="0"/>
    <cacheHierarchy uniqueName="[Résultats].[Date (année)]" caption="Date (année)" attribute="1" defaultMemberUniqueName="[Résultats].[Date (année)].[All]" allUniqueName="[Résultats].[Date (année)].[All]" dimensionUniqueName="[Résultats]" displayFolder="" count="0" memberValueDatatype="130" unbalanced="0"/>
    <cacheHierarchy uniqueName="[Résultats].[Date (mois)]" caption="Date (mois)" attribute="1" defaultMemberUniqueName="[Résultats].[Date (mois)].[All]" allUniqueName="[Résultats].[Date (mois)].[All]" dimensionUniqueName="[Résultats]" displayFolder="" count="0" memberValueDatatype="130" unbalanced="0"/>
    <cacheHierarchy uniqueName="[Résultats].[Date (trimestre)]" caption="Date (trimestre)" attribute="1" defaultMemberUniqueName="[Résultats].[Date (trimestre)].[All]" allUniqueName="[Résultats].[Date (trimestre)].[All]" dimensionUniqueName="[Résultats]" displayFolder="" count="0" memberValueDatatype="130" unbalanced="0"/>
    <cacheHierarchy uniqueName="[tListing].[NOM PRENOM]" caption="NOM PRENOM" attribute="1" defaultMemberUniqueName="[tListing].[NOM PRENOM].[All]" allUniqueName="[tListing].[NOM PRENOM].[All]" dimensionUniqueName="[tListing]" displayFolder="" count="2" memberValueDatatype="130" unbalanced="0">
      <fieldsUsage count="2">
        <fieldUsage x="-1"/>
        <fieldUsage x="6"/>
      </fieldsUsage>
    </cacheHierarchy>
    <cacheHierarchy uniqueName="[tListing].[PRENOM]" caption="PRENOM" attribute="1" defaultMemberUniqueName="[tListing].[PRENOM].[All]" allUniqueName="[tListing].[PRENOM].[All]" dimensionUniqueName="[tListing]" displayFolder="" count="0" memberValueDatatype="130" unbalanced="0"/>
    <cacheHierarchy uniqueName="[tListing].[DATE NSSCE]" caption="DATE NSSCE" attribute="1" time="1" defaultMemberUniqueName="[tListing].[DATE NSSCE].[All]" allUniqueName="[tListing].[DATE NSSCE].[All]" dimensionUniqueName="[tListing]" displayFolder="" count="2" memberValueDatatype="7" unbalanced="0">
      <fieldsUsage count="2">
        <fieldUsage x="-1"/>
        <fieldUsage x="2"/>
      </fieldsUsage>
    </cacheHierarchy>
    <cacheHierarchy uniqueName="[tListing].[POSTE]" caption="POSTE" attribute="1" defaultMemberUniqueName="[tListing].[POSTE].[All]" allUniqueName="[tListing].[POSTE].[All]" dimensionUniqueName="[tListing]" displayFolder="" count="2" memberValueDatatype="130" unbalanced="0">
      <fieldsUsage count="2">
        <fieldUsage x="-1"/>
        <fieldUsage x="3"/>
      </fieldsUsage>
    </cacheHierarchy>
    <cacheHierarchy uniqueName="[tListing].[TAILLE]" caption="TAILLE" attribute="1" defaultMemberUniqueName="[tListing].[TAILLE].[All]" allUniqueName="[tListing].[TAILLE].[All]" dimensionUniqueName="[tListing]" displayFolder="" count="2" memberValueDatatype="5" unbalanced="0">
      <fieldsUsage count="2">
        <fieldUsage x="-1"/>
        <fieldUsage x="4"/>
      </fieldsUsage>
    </cacheHierarchy>
    <cacheHierarchy uniqueName="[tListing].[POIDS]" caption="POIDS" attribute="1" defaultMemberUniqueName="[tListing].[POIDS].[All]" allUniqueName="[tListing].[POIDS].[All]" dimensionUniqueName="[tListing]" displayFolder="" count="2" memberValueDatatype="20" unbalanced="0">
      <fieldsUsage count="2">
        <fieldUsage x="-1"/>
        <fieldUsage x="5"/>
      </fieldsUsage>
    </cacheHierarchy>
    <cacheHierarchy uniqueName="[tListing].[DEP]" caption="DEP" attribute="1" defaultMemberUniqueName="[tListing].[DEP].[All]" allUniqueName="[tListing].[DEP].[All]" dimensionUniqueName="[tListing]" displayFolder="" count="0" memberValueDatatype="130" unbalanced="0"/>
    <cacheHierarchy uniqueName="[tListing].[REGION]" caption="REGION" attribute="1" defaultMemberUniqueName="[tListing].[REGION].[All]" allUniqueName="[tListing].[REGION].[All]" dimensionUniqueName="[tListing]" displayFolder="" count="0" memberValueDatatype="130" unbalanced="0"/>
    <cacheHierarchy uniqueName="[tListing].[CURSUS BB]" caption="CURSUS BB" attribute="1" defaultMemberUniqueName="[tListing].[CURSUS BB].[All]" allUniqueName="[tListing].[CURSUS BB].[All]" dimensionUniqueName="[tListing]" displayFolder="" count="0" memberValueDatatype="130" unbalanced="0"/>
    <cacheHierarchy uniqueName="[tListing].[Année naiss.]" caption="Année naiss." attribute="1" defaultMemberUniqueName="[tListing].[Année naiss.].[All]" allUniqueName="[tListing].[Année naiss.].[All]" dimensionUniqueName="[tListing]" displayFolder="" count="2" memberValueDatatype="20" unbalanced="0"/>
    <cacheHierarchy uniqueName="[Résultats].[Date (index des mois)]" caption="Date (index des mois)" attribute="1" defaultMemberUniqueName="[Résultats].[Date (index des mois)].[All]" allUniqueName="[Résultats].[Date (index des mois)].[All]" dimensionUniqueName="[Résultats]" displayFolder="" count="0" memberValueDatatype="20" unbalanced="0" hidden="1"/>
    <cacheHierarchy uniqueName="[Measures].[premierScore]" caption="premierScore" measure="1" displayFolder="" measureGroup="Résultats" count="0"/>
    <cacheHierarchy uniqueName="[Measures].[dernierScore]" caption="dernierScore" measure="1" displayFolder="" measureGroup="Résultats" count="0"/>
    <cacheHierarchy uniqueName="[Measures].[Evolution]" caption="Evolution" measure="1" displayFolder="" measureGroup="Résultats" count="0"/>
    <cacheHierarchy uniqueName="[Measures].[MeilleurScore]" caption="MeilleurScore" measure="1" displayFolder="" measureGroup="Résultats" count="0"/>
    <cacheHierarchy uniqueName="[Measures].[__XL_Count tListing]" caption="__XL_Count tListing" measure="1" displayFolder="" measureGroup="tListing" count="0" hidden="1"/>
    <cacheHierarchy uniqueName="[Measures].[__XL_Count Résultats]" caption="__XL_Count Résultats" measure="1" displayFolder="" measureGroup="Résultats" count="0" hidden="1"/>
    <cacheHierarchy uniqueName="[Measures].[__No measures defined]" caption="__No measures defined" measure="1" displayFolder="" count="0" hidden="1"/>
    <cacheHierarchy uniqueName="[Measures].[Somme de Score]" caption="Somme de Score" measure="1" displayFolder="" measureGroup="Résultats" count="0" hidden="1">
      <extLst>
        <ext xmlns:x15="http://schemas.microsoft.com/office/spreadsheetml/2010/11/main" uri="{B97F6D7D-B522-45F9-BDA1-12C45D357490}">
          <x15:cacheHierarchy aggregatedColumn="3"/>
        </ext>
      </extLst>
    </cacheHierarchy>
    <cacheHierarchy uniqueName="[Measures].[Moyenne de Score]" caption="Moyenne de Score" measure="1" displayFolder="" measureGroup="Résultats" count="0" hidden="1">
      <extLst>
        <ext xmlns:x15="http://schemas.microsoft.com/office/spreadsheetml/2010/11/main" uri="{B97F6D7D-B522-45F9-BDA1-12C45D357490}">
          <x15:cacheHierarchy aggregatedColumn="3"/>
        </ext>
      </extLst>
    </cacheHierarchy>
    <cacheHierarchy uniqueName="[Measures].[Somme de Année naiss.]" caption="Somme de Année naiss." measure="1" displayFolder="" measureGroup="tListing" count="0" hidden="1">
      <extLst>
        <ext xmlns:x15="http://schemas.microsoft.com/office/spreadsheetml/2010/11/main" uri="{B97F6D7D-B522-45F9-BDA1-12C45D357490}">
          <x15:cacheHierarchy aggregatedColumn="16"/>
        </ext>
      </extLst>
    </cacheHierarchy>
    <cacheHierarchy uniqueName="[Measures].[Nombre de NOM PRENOM]" caption="Nombre de NOM PRENOM" measure="1" displayFolder="" measureGroup="tListing" count="0" hidden="1">
      <extLst>
        <ext xmlns:x15="http://schemas.microsoft.com/office/spreadsheetml/2010/11/main" uri="{B97F6D7D-B522-45F9-BDA1-12C45D357490}">
          <x15:cacheHierarchy aggregatedColumn="7"/>
        </ext>
      </extLst>
    </cacheHierarchy>
  </cacheHierarchies>
  <kpis count="0"/>
  <dimensions count="3">
    <dimension measure="1" name="Measures" uniqueName="[Measures]" caption="Measures"/>
    <dimension name="Résultats" uniqueName="[Résultats]" caption="Résultats"/>
    <dimension name="tListing" uniqueName="[tListing]" caption="tListing"/>
  </dimensions>
  <measureGroups count="2">
    <measureGroup name="Résultats" caption="Résultats"/>
    <measureGroup name="tListing" caption="tListing"/>
  </measureGroups>
  <maps count="3">
    <map measureGroup="0" dimension="1"/>
    <map measureGroup="0" dimension="2"/>
    <map measureGroup="1" dimension="2"/>
  </maps>
  <extLst>
    <ext xmlns:x14="http://schemas.microsoft.com/office/spreadsheetml/2009/9/main" uri="{725AE2AE-9491-48be-B2B4-4EB974FC3084}">
      <x14:pivotCacheDefinition supportSubqueryNonVisual="1" supportSubqueryCalcMem="1" supportAddCalcMems="1"/>
    </ext>
  </extLst>
</pivotCacheDefinition>
</file>

<file path=xl/pivotCache/pivotCacheDefinition3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saveData="0" refreshedBy="Christian CROCHE" refreshedDate="45454.834981365741" backgroundQuery="1" createdVersion="8" refreshedVersion="8" minRefreshableVersion="3" recordCount="0" supportSubquery="1" supportAdvancedDrill="1" xr:uid="{65001C85-4462-47F6-ADA3-5C7EF8AE95FD}">
  <cacheSource type="external" connectionId="4"/>
  <cacheFields count="7">
    <cacheField name="[Résultats].[Épreuve].[Épreuve]" caption="Épreuve" numFmtId="0" hierarchy="1" level="1">
      <sharedItems count="6">
        <s v="DC"/>
        <s v="HIP_THRUST"/>
        <s v="SDT"/>
        <s v="SDT_TRAP"/>
        <s v="TIR_H"/>
        <s v="TIR_V"/>
      </sharedItems>
    </cacheField>
    <cacheField name="[Measures].[premierScore]" caption="premierScore" numFmtId="0" hierarchy="18" level="32767"/>
    <cacheField name="[Measures].[dernierScore]" caption="dernierScore" numFmtId="0" hierarchy="19" level="32767"/>
    <cacheField name="[Measures].[Evolution]" caption="Evolution" numFmtId="0" hierarchy="20" level="32767"/>
    <cacheField name="[Measures].[MeilleurScore]" caption="MeilleurScore" numFmtId="0" hierarchy="21" level="32767"/>
    <cacheField name="[Résultats].[NOM].[NOM]" caption="NOM" numFmtId="0" level="1">
      <sharedItems containsSemiMixedTypes="0" containsNonDate="0" containsString="0"/>
    </cacheField>
    <cacheField name="[tListing].[NOM PRENOM].[NOM PRENOM]" caption="NOM PRENOM" numFmtId="0" hierarchy="7" level="1">
      <sharedItems containsSemiMixedTypes="0" containsNonDate="0" containsString="0"/>
    </cacheField>
  </cacheFields>
  <cacheHierarchies count="29">
    <cacheHierarchy uniqueName="[Résultats].[NOM]" caption="NOM" attribute="1" defaultMemberUniqueName="[Résultats].[NOM].[All]" allUniqueName="[Résultats].[NOM].[All]" dimensionUniqueName="[Résultats]" displayFolder="" count="2" memberValueDatatype="130" unbalanced="0">
      <fieldsUsage count="2">
        <fieldUsage x="-1"/>
        <fieldUsage x="5"/>
      </fieldsUsage>
    </cacheHierarchy>
    <cacheHierarchy uniqueName="[Résultats].[Épreuve]" caption="Épreuve" attribute="1" defaultMemberUniqueName="[Résultats].[Épreuve].[All]" allUniqueName="[Résultats].[Épreuve].[All]" dimensionUniqueName="[Résultats]" displayFolder="" count="2" memberValueDatatype="130" unbalanced="0">
      <fieldsUsage count="2">
        <fieldUsage x="-1"/>
        <fieldUsage x="0"/>
      </fieldsUsage>
    </cacheHierarchy>
    <cacheHierarchy uniqueName="[Résultats].[Date]" caption="Date" attribute="1" time="1" defaultMemberUniqueName="[Résultats].[Date].[All]" allUniqueName="[Résultats].[Date].[All]" dimensionUniqueName="[Résultats]" displayFolder="" count="0" memberValueDatatype="7" unbalanced="0"/>
    <cacheHierarchy uniqueName="[Résultats].[Score]" caption="Score" attribute="1" defaultMemberUniqueName="[Résultats].[Score].[All]" allUniqueName="[Résultats].[Score].[All]" dimensionUniqueName="[Résultats]" displayFolder="" count="0" memberValueDatatype="5" unbalanced="0"/>
    <cacheHierarchy uniqueName="[Résultats].[Date (année)]" caption="Date (année)" attribute="1" defaultMemberUniqueName="[Résultats].[Date (année)].[All]" allUniqueName="[Résultats].[Date (année)].[All]" dimensionUniqueName="[Résultats]" displayFolder="" count="0" memberValueDatatype="130" unbalanced="0"/>
    <cacheHierarchy uniqueName="[Résultats].[Date (mois)]" caption="Date (mois)" attribute="1" defaultMemberUniqueName="[Résultats].[Date (mois)].[All]" allUniqueName="[Résultats].[Date (mois)].[All]" dimensionUniqueName="[Résultats]" displayFolder="" count="0" memberValueDatatype="130" unbalanced="0"/>
    <cacheHierarchy uniqueName="[Résultats].[Date (trimestre)]" caption="Date (trimestre)" attribute="1" defaultMemberUniqueName="[Résultats].[Date (trimestre)].[All]" allUniqueName="[Résultats].[Date (trimestre)].[All]" dimensionUniqueName="[Résultats]" displayFolder="" count="0" memberValueDatatype="130" unbalanced="0"/>
    <cacheHierarchy uniqueName="[tListing].[NOM PRENOM]" caption="NOM PRENOM" attribute="1" defaultMemberUniqueName="[tListing].[NOM PRENOM].[All]" allUniqueName="[tListing].[NOM PRENOM].[All]" dimensionUniqueName="[tListing]" displayFolder="" count="2" memberValueDatatype="130" unbalanced="0">
      <fieldsUsage count="2">
        <fieldUsage x="-1"/>
        <fieldUsage x="6"/>
      </fieldsUsage>
    </cacheHierarchy>
    <cacheHierarchy uniqueName="[tListing].[PRENOM]" caption="PRENOM" attribute="1" defaultMemberUniqueName="[tListing].[PRENOM].[All]" allUniqueName="[tListing].[PRENOM].[All]" dimensionUniqueName="[tListing]" displayFolder="" count="0" memberValueDatatype="130" unbalanced="0"/>
    <cacheHierarchy uniqueName="[tListing].[DATE NSSCE]" caption="DATE NSSCE" attribute="1" time="1" defaultMemberUniqueName="[tListing].[DATE NSSCE].[All]" allUniqueName="[tListing].[DATE NSSCE].[All]" dimensionUniqueName="[tListing]" displayFolder="" count="0" memberValueDatatype="7" unbalanced="0"/>
    <cacheHierarchy uniqueName="[tListing].[POSTE]" caption="POSTE" attribute="1" defaultMemberUniqueName="[tListing].[POSTE].[All]" allUniqueName="[tListing].[POSTE].[All]" dimensionUniqueName="[tListing]" displayFolder="" count="2" memberValueDatatype="130" unbalanced="0"/>
    <cacheHierarchy uniqueName="[tListing].[TAILLE]" caption="TAILLE" attribute="1" defaultMemberUniqueName="[tListing].[TAILLE].[All]" allUniqueName="[tListing].[TAILLE].[All]" dimensionUniqueName="[tListing]" displayFolder="" count="0" memberValueDatatype="5" unbalanced="0"/>
    <cacheHierarchy uniqueName="[tListing].[POIDS]" caption="POIDS" attribute="1" defaultMemberUniqueName="[tListing].[POIDS].[All]" allUniqueName="[tListing].[POIDS].[All]" dimensionUniqueName="[tListing]" displayFolder="" count="0" memberValueDatatype="20" unbalanced="0"/>
    <cacheHierarchy uniqueName="[tListing].[DEP]" caption="DEP" attribute="1" defaultMemberUniqueName="[tListing].[DEP].[All]" allUniqueName="[tListing].[DEP].[All]" dimensionUniqueName="[tListing]" displayFolder="" count="0" memberValueDatatype="130" unbalanced="0"/>
    <cacheHierarchy uniqueName="[tListing].[REGION]" caption="REGION" attribute="1" defaultMemberUniqueName="[tListing].[REGION].[All]" allUniqueName="[tListing].[REGION].[All]" dimensionUniqueName="[tListing]" displayFolder="" count="0" memberValueDatatype="130" unbalanced="0"/>
    <cacheHierarchy uniqueName="[tListing].[CURSUS BB]" caption="CURSUS BB" attribute="1" defaultMemberUniqueName="[tListing].[CURSUS BB].[All]" allUniqueName="[tListing].[CURSUS BB].[All]" dimensionUniqueName="[tListing]" displayFolder="" count="0" memberValueDatatype="130" unbalanced="0"/>
    <cacheHierarchy uniqueName="[tListing].[Année naiss.]" caption="Année naiss." attribute="1" defaultMemberUniqueName="[tListing].[Année naiss.].[All]" allUniqueName="[tListing].[Année naiss.].[All]" dimensionUniqueName="[tListing]" displayFolder="" count="2" memberValueDatatype="20" unbalanced="0"/>
    <cacheHierarchy uniqueName="[Résultats].[Date (index des mois)]" caption="Date (index des mois)" attribute="1" defaultMemberUniqueName="[Résultats].[Date (index des mois)].[All]" allUniqueName="[Résultats].[Date (index des mois)].[All]" dimensionUniqueName="[Résultats]" displayFolder="" count="0" memberValueDatatype="20" unbalanced="0" hidden="1"/>
    <cacheHierarchy uniqueName="[Measures].[premierScore]" caption="premierScore" measure="1" displayFolder="" measureGroup="Résultats" count="0" oneField="1">
      <fieldsUsage count="1">
        <fieldUsage x="1"/>
      </fieldsUsage>
    </cacheHierarchy>
    <cacheHierarchy uniqueName="[Measures].[dernierScore]" caption="dernierScore" measure="1" displayFolder="" measureGroup="Résultats" count="0" oneField="1">
      <fieldsUsage count="1">
        <fieldUsage x="2"/>
      </fieldsUsage>
    </cacheHierarchy>
    <cacheHierarchy uniqueName="[Measures].[Evolution]" caption="Evolution" measure="1" displayFolder="" measureGroup="Résultats" count="0" oneField="1">
      <fieldsUsage count="1">
        <fieldUsage x="3"/>
      </fieldsUsage>
    </cacheHierarchy>
    <cacheHierarchy uniqueName="[Measures].[MeilleurScore]" caption="MeilleurScore" measure="1" displayFolder="" measureGroup="Résultats" count="0" oneField="1">
      <fieldsUsage count="1">
        <fieldUsage x="4"/>
      </fieldsUsage>
    </cacheHierarchy>
    <cacheHierarchy uniqueName="[Measures].[__XL_Count tListing]" caption="__XL_Count tListing" measure="1" displayFolder="" measureGroup="tListing" count="0" hidden="1"/>
    <cacheHierarchy uniqueName="[Measures].[__XL_Count Résultats]" caption="__XL_Count Résultats" measure="1" displayFolder="" measureGroup="Résultats" count="0" hidden="1"/>
    <cacheHierarchy uniqueName="[Measures].[__No measures defined]" caption="__No measures defined" measure="1" displayFolder="" count="0" hidden="1"/>
    <cacheHierarchy uniqueName="[Measures].[Somme de Score]" caption="Somme de Score" measure="1" displayFolder="" measureGroup="Résultats" count="0" hidden="1">
      <extLst>
        <ext xmlns:x15="http://schemas.microsoft.com/office/spreadsheetml/2010/11/main" uri="{B97F6D7D-B522-45F9-BDA1-12C45D357490}">
          <x15:cacheHierarchy aggregatedColumn="3"/>
        </ext>
      </extLst>
    </cacheHierarchy>
    <cacheHierarchy uniqueName="[Measures].[Moyenne de Score]" caption="Moyenne de Score" measure="1" displayFolder="" measureGroup="Résultats" count="0" hidden="1">
      <extLst>
        <ext xmlns:x15="http://schemas.microsoft.com/office/spreadsheetml/2010/11/main" uri="{B97F6D7D-B522-45F9-BDA1-12C45D357490}">
          <x15:cacheHierarchy aggregatedColumn="3"/>
        </ext>
      </extLst>
    </cacheHierarchy>
    <cacheHierarchy uniqueName="[Measures].[Somme de Année naiss.]" caption="Somme de Année naiss." measure="1" displayFolder="" measureGroup="tListing" count="0" hidden="1">
      <extLst>
        <ext xmlns:x15="http://schemas.microsoft.com/office/spreadsheetml/2010/11/main" uri="{B97F6D7D-B522-45F9-BDA1-12C45D357490}">
          <x15:cacheHierarchy aggregatedColumn="16"/>
        </ext>
      </extLst>
    </cacheHierarchy>
    <cacheHierarchy uniqueName="[Measures].[Nombre de NOM PRENOM]" caption="Nombre de NOM PRENOM" measure="1" displayFolder="" measureGroup="tListing" count="0" hidden="1">
      <extLst>
        <ext xmlns:x15="http://schemas.microsoft.com/office/spreadsheetml/2010/11/main" uri="{B97F6D7D-B522-45F9-BDA1-12C45D357490}">
          <x15:cacheHierarchy aggregatedColumn="7"/>
        </ext>
      </extLst>
    </cacheHierarchy>
  </cacheHierarchies>
  <kpis count="0"/>
  <dimensions count="3">
    <dimension measure="1" name="Measures" uniqueName="[Measures]" caption="Measures"/>
    <dimension name="Résultats" uniqueName="[Résultats]" caption="Résultats"/>
    <dimension name="tListing" uniqueName="[tListing]" caption="tListing"/>
  </dimensions>
  <measureGroups count="2">
    <measureGroup name="Résultats" caption="Résultats"/>
    <measureGroup name="tListing" caption="tListing"/>
  </measureGroups>
  <maps count="3">
    <map measureGroup="0" dimension="1"/>
    <map measureGroup="0" dimension="2"/>
    <map measureGroup="1" dimension="2"/>
  </maps>
  <extLst>
    <ext xmlns:x14="http://schemas.microsoft.com/office/spreadsheetml/2009/9/main" uri="{725AE2AE-9491-48be-B2B4-4EB974FC3084}">
      <x14:pivotCacheDefinition supportSubqueryNonVisual="1" supportSubqueryCalcMem="1" supportAddCalcMems="1"/>
    </ext>
  </extLst>
</pivotCacheDefinition>
</file>

<file path=xl/pivotCache/pivotCacheDefinition4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saveData="0" refreshedBy="Christian CROCHE" refreshedDate="45454.834981944441" backgroundQuery="1" createdVersion="8" refreshedVersion="8" minRefreshableVersion="3" recordCount="0" supportSubquery="1" supportAdvancedDrill="1" xr:uid="{C6438453-0409-466B-853B-CE4B4719C302}">
  <cacheSource type="external" connectionId="4"/>
  <cacheFields count="5">
    <cacheField name="[Résultats].[Épreuve].[Épreuve]" caption="Épreuve" numFmtId="0" hierarchy="1" level="1">
      <sharedItems count="5">
        <s v="DC"/>
        <s v="HIP_THRUST"/>
        <s v="SDT"/>
        <s v="TIR_H"/>
        <s v="TIR_V"/>
      </sharedItems>
    </cacheField>
    <cacheField name="[Résultats].[NOM].[NOM]" caption="NOM" numFmtId="0" level="1">
      <sharedItems containsSemiMixedTypes="0" containsNonDate="0" containsString="0"/>
    </cacheField>
    <cacheField name="[Measures].[Somme de Score]" caption="Somme de Score" numFmtId="0" hierarchy="25" level="32767"/>
    <cacheField name="[Résultats].[Date].[Date]" caption="Date" numFmtId="0" hierarchy="2" level="1">
      <sharedItems containsSemiMixedTypes="0" containsNonDate="0" containsDate="1" containsString="0" minDate="2022-09-01T00:00:00" maxDate="2024-06-02T00:00:00" count="5">
        <d v="2022-09-01T00:00:00"/>
        <d v="2022-11-01T00:00:00"/>
        <d v="2022-12-01T00:00:00"/>
        <d v="2023-06-01T00:00:00"/>
        <d v="2024-06-01T00:00:00"/>
      </sharedItems>
    </cacheField>
    <cacheField name="[tListing].[NOM PRENOM].[NOM PRENOM]" caption="NOM PRENOM" numFmtId="0" hierarchy="7" level="1">
      <sharedItems containsSemiMixedTypes="0" containsNonDate="0" containsString="0"/>
    </cacheField>
  </cacheFields>
  <cacheHierarchies count="29">
    <cacheHierarchy uniqueName="[Résultats].[NOM]" caption="NOM" attribute="1" defaultMemberUniqueName="[Résultats].[NOM].[All]" allUniqueName="[Résultats].[NOM].[All]" dimensionUniqueName="[Résultats]" displayFolder="" count="2" memberValueDatatype="130" unbalanced="0">
      <fieldsUsage count="2">
        <fieldUsage x="-1"/>
        <fieldUsage x="1"/>
      </fieldsUsage>
    </cacheHierarchy>
    <cacheHierarchy uniqueName="[Résultats].[Épreuve]" caption="Épreuve" attribute="1" defaultMemberUniqueName="[Résultats].[Épreuve].[All]" allUniqueName="[Résultats].[Épreuve].[All]" dimensionUniqueName="[Résultats]" displayFolder="" count="2" memberValueDatatype="130" unbalanced="0">
      <fieldsUsage count="2">
        <fieldUsage x="-1"/>
        <fieldUsage x="0"/>
      </fieldsUsage>
    </cacheHierarchy>
    <cacheHierarchy uniqueName="[Résultats].[Date]" caption="Date" attribute="1" time="1" defaultMemberUniqueName="[Résultats].[Date].[All]" allUniqueName="[Résultats].[Date].[All]" dimensionUniqueName="[Résultats]" displayFolder="" count="2" memberValueDatatype="7" unbalanced="0">
      <fieldsUsage count="2">
        <fieldUsage x="-1"/>
        <fieldUsage x="3"/>
      </fieldsUsage>
    </cacheHierarchy>
    <cacheHierarchy uniqueName="[Résultats].[Score]" caption="Score" attribute="1" defaultMemberUniqueName="[Résultats].[Score].[All]" allUniqueName="[Résultats].[Score].[All]" dimensionUniqueName="[Résultats]" displayFolder="" count="0" memberValueDatatype="5" unbalanced="0"/>
    <cacheHierarchy uniqueName="[Résultats].[Date (année)]" caption="Date (année)" attribute="1" defaultMemberUniqueName="[Résultats].[Date (année)].[All]" allUniqueName="[Résultats].[Date (année)].[All]" dimensionUniqueName="[Résultats]" displayFolder="" count="0" memberValueDatatype="130" unbalanced="0"/>
    <cacheHierarchy uniqueName="[Résultats].[Date (mois)]" caption="Date (mois)" attribute="1" defaultMemberUniqueName="[Résultats].[Date (mois)].[All]" allUniqueName="[Résultats].[Date (mois)].[All]" dimensionUniqueName="[Résultats]" displayFolder="" count="0" memberValueDatatype="130" unbalanced="0"/>
    <cacheHierarchy uniqueName="[Résultats].[Date (trimestre)]" caption="Date (trimestre)" attribute="1" defaultMemberUniqueName="[Résultats].[Date (trimestre)].[All]" allUniqueName="[Résultats].[Date (trimestre)].[All]" dimensionUniqueName="[Résultats]" displayFolder="" count="0" memberValueDatatype="130" unbalanced="0"/>
    <cacheHierarchy uniqueName="[tListing].[NOM PRENOM]" caption="NOM PRENOM" attribute="1" defaultMemberUniqueName="[tListing].[NOM PRENOM].[All]" allUniqueName="[tListing].[NOM PRENOM].[All]" dimensionUniqueName="[tListing]" displayFolder="" count="2" memberValueDatatype="130" unbalanced="0">
      <fieldsUsage count="2">
        <fieldUsage x="-1"/>
        <fieldUsage x="4"/>
      </fieldsUsage>
    </cacheHierarchy>
    <cacheHierarchy uniqueName="[tListing].[PRENOM]" caption="PRENOM" attribute="1" defaultMemberUniqueName="[tListing].[PRENOM].[All]" allUniqueName="[tListing].[PRENOM].[All]" dimensionUniqueName="[tListing]" displayFolder="" count="0" memberValueDatatype="130" unbalanced="0"/>
    <cacheHierarchy uniqueName="[tListing].[DATE NSSCE]" caption="DATE NSSCE" attribute="1" time="1" defaultMemberUniqueName="[tListing].[DATE NSSCE].[All]" allUniqueName="[tListing].[DATE NSSCE].[All]" dimensionUniqueName="[tListing]" displayFolder="" count="0" memberValueDatatype="7" unbalanced="0"/>
    <cacheHierarchy uniqueName="[tListing].[POSTE]" caption="POSTE" attribute="1" defaultMemberUniqueName="[tListing].[POSTE].[All]" allUniqueName="[tListing].[POSTE].[All]" dimensionUniqueName="[tListing]" displayFolder="" count="2" memberValueDatatype="130" unbalanced="0"/>
    <cacheHierarchy uniqueName="[tListing].[TAILLE]" caption="TAILLE" attribute="1" defaultMemberUniqueName="[tListing].[TAILLE].[All]" allUniqueName="[tListing].[TAILLE].[All]" dimensionUniqueName="[tListing]" displayFolder="" count="0" memberValueDatatype="5" unbalanced="0"/>
    <cacheHierarchy uniqueName="[tListing].[POIDS]" caption="POIDS" attribute="1" defaultMemberUniqueName="[tListing].[POIDS].[All]" allUniqueName="[tListing].[POIDS].[All]" dimensionUniqueName="[tListing]" displayFolder="" count="0" memberValueDatatype="20" unbalanced="0"/>
    <cacheHierarchy uniqueName="[tListing].[DEP]" caption="DEP" attribute="1" defaultMemberUniqueName="[tListing].[DEP].[All]" allUniqueName="[tListing].[DEP].[All]" dimensionUniqueName="[tListing]" displayFolder="" count="0" memberValueDatatype="130" unbalanced="0"/>
    <cacheHierarchy uniqueName="[tListing].[REGION]" caption="REGION" attribute="1" defaultMemberUniqueName="[tListing].[REGION].[All]" allUniqueName="[tListing].[REGION].[All]" dimensionUniqueName="[tListing]" displayFolder="" count="0" memberValueDatatype="130" unbalanced="0"/>
    <cacheHierarchy uniqueName="[tListing].[CURSUS BB]" caption="CURSUS BB" attribute="1" defaultMemberUniqueName="[tListing].[CURSUS BB].[All]" allUniqueName="[tListing].[CURSUS BB].[All]" dimensionUniqueName="[tListing]" displayFolder="" count="0" memberValueDatatype="130" unbalanced="0"/>
    <cacheHierarchy uniqueName="[tListing].[Année naiss.]" caption="Année naiss." attribute="1" defaultMemberUniqueName="[tListing].[Année naiss.].[All]" allUniqueName="[tListing].[Année naiss.].[All]" dimensionUniqueName="[tListing]" displayFolder="" count="2" memberValueDatatype="20" unbalanced="0"/>
    <cacheHierarchy uniqueName="[Résultats].[Date (index des mois)]" caption="Date (index des mois)" attribute="1" defaultMemberUniqueName="[Résultats].[Date (index des mois)].[All]" allUniqueName="[Résultats].[Date (index des mois)].[All]" dimensionUniqueName="[Résultats]" displayFolder="" count="0" memberValueDatatype="20" unbalanced="0" hidden="1"/>
    <cacheHierarchy uniqueName="[Measures].[premierScore]" caption="premierScore" measure="1" displayFolder="" measureGroup="Résultats" count="0"/>
    <cacheHierarchy uniqueName="[Measures].[dernierScore]" caption="dernierScore" measure="1" displayFolder="" measureGroup="Résultats" count="0"/>
    <cacheHierarchy uniqueName="[Measures].[Evolution]" caption="Evolution" measure="1" displayFolder="" measureGroup="Résultats" count="0"/>
    <cacheHierarchy uniqueName="[Measures].[MeilleurScore]" caption="MeilleurScore" measure="1" displayFolder="" measureGroup="Résultats" count="0"/>
    <cacheHierarchy uniqueName="[Measures].[__XL_Count tListing]" caption="__XL_Count tListing" measure="1" displayFolder="" measureGroup="tListing" count="0" hidden="1"/>
    <cacheHierarchy uniqueName="[Measures].[__XL_Count Résultats]" caption="__XL_Count Résultats" measure="1" displayFolder="" measureGroup="Résultats" count="0" hidden="1"/>
    <cacheHierarchy uniqueName="[Measures].[__No measures defined]" caption="__No measures defined" measure="1" displayFolder="" count="0" hidden="1"/>
    <cacheHierarchy uniqueName="[Measures].[Somme de Score]" caption="Somme de Score" measure="1" displayFolder="" measureGroup="Résultats" count="0" oneField="1" hidden="1">
      <fieldsUsage count="1">
        <fieldUsage x="2"/>
      </fieldsUsage>
      <extLst>
        <ext xmlns:x15="http://schemas.microsoft.com/office/spreadsheetml/2010/11/main" uri="{B97F6D7D-B522-45F9-BDA1-12C45D357490}">
          <x15:cacheHierarchy aggregatedColumn="3"/>
        </ext>
      </extLst>
    </cacheHierarchy>
    <cacheHierarchy uniqueName="[Measures].[Moyenne de Score]" caption="Moyenne de Score" measure="1" displayFolder="" measureGroup="Résultats" count="0" hidden="1">
      <extLst>
        <ext xmlns:x15="http://schemas.microsoft.com/office/spreadsheetml/2010/11/main" uri="{B97F6D7D-B522-45F9-BDA1-12C45D357490}">
          <x15:cacheHierarchy aggregatedColumn="3"/>
        </ext>
      </extLst>
    </cacheHierarchy>
    <cacheHierarchy uniqueName="[Measures].[Somme de Année naiss.]" caption="Somme de Année naiss." measure="1" displayFolder="" measureGroup="tListing" count="0" hidden="1">
      <extLst>
        <ext xmlns:x15="http://schemas.microsoft.com/office/spreadsheetml/2010/11/main" uri="{B97F6D7D-B522-45F9-BDA1-12C45D357490}">
          <x15:cacheHierarchy aggregatedColumn="16"/>
        </ext>
      </extLst>
    </cacheHierarchy>
    <cacheHierarchy uniqueName="[Measures].[Nombre de NOM PRENOM]" caption="Nombre de NOM PRENOM" measure="1" displayFolder="" measureGroup="tListing" count="0" hidden="1">
      <extLst>
        <ext xmlns:x15="http://schemas.microsoft.com/office/spreadsheetml/2010/11/main" uri="{B97F6D7D-B522-45F9-BDA1-12C45D357490}">
          <x15:cacheHierarchy aggregatedColumn="7"/>
        </ext>
      </extLst>
    </cacheHierarchy>
  </cacheHierarchies>
  <kpis count="0"/>
  <dimensions count="3">
    <dimension measure="1" name="Measures" uniqueName="[Measures]" caption="Measures"/>
    <dimension name="Résultats" uniqueName="[Résultats]" caption="Résultats"/>
    <dimension name="tListing" uniqueName="[tListing]" caption="tListing"/>
  </dimensions>
  <measureGroups count="2">
    <measureGroup name="Résultats" caption="Résultats"/>
    <measureGroup name="tListing" caption="tListing"/>
  </measureGroups>
  <maps count="3">
    <map measureGroup="0" dimension="1"/>
    <map measureGroup="0" dimension="2"/>
    <map measureGroup="1" dimension="2"/>
  </maps>
  <extLst>
    <ext xmlns:x14="http://schemas.microsoft.com/office/spreadsheetml/2009/9/main" uri="{725AE2AE-9491-48be-B2B4-4EB974FC3084}">
      <x14:pivotCacheDefinition supportSubqueryNonVisual="1" supportSubqueryCalcMem="1" supportAddCalcMems="1"/>
    </ext>
  </extLst>
</pivotCacheDefinition>
</file>

<file path=xl/pivotCache/pivotCacheDefinition5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saveData="0" refreshedBy="Christian CROCHE" refreshedDate="45454.830617245367" backgroundQuery="1" createdVersion="3" refreshedVersion="8" minRefreshableVersion="3" recordCount="0" supportSubquery="1" supportAdvancedDrill="1" xr:uid="{41FB89BB-10CB-4888-A2A6-8AB51472795E}">
  <cacheSource type="external" connectionId="4">
    <extLst>
      <ext xmlns:x14="http://schemas.microsoft.com/office/spreadsheetml/2009/9/main" uri="{F057638F-6D5F-4e77-A914-E7F072B9BCA8}">
        <x14:sourceConnection name="ThisWorkbookDataModel"/>
      </ext>
    </extLst>
  </cacheSource>
  <cacheFields count="0"/>
  <cacheHierarchies count="29">
    <cacheHierarchy uniqueName="[Résultats].[NOM]" caption="NOM" attribute="1" defaultMemberUniqueName="[Résultats].[NOM].[All]" allUniqueName="[Résultats].[NOM].[All]" dimensionUniqueName="[Résultats]" displayFolder="" count="0" memberValueDatatype="130" unbalanced="0"/>
    <cacheHierarchy uniqueName="[Résultats].[Épreuve]" caption="Épreuve" attribute="1" defaultMemberUniqueName="[Résultats].[Épreuve].[All]" allUniqueName="[Résultats].[Épreuve].[All]" dimensionUniqueName="[Résultats]" displayFolder="" count="2" memberValueDatatype="130" unbalanced="0"/>
    <cacheHierarchy uniqueName="[Résultats].[Date]" caption="Date" attribute="1" time="1" defaultMemberUniqueName="[Résultats].[Date].[All]" allUniqueName="[Résultats].[Date].[All]" dimensionUniqueName="[Résultats]" displayFolder="" count="0" memberValueDatatype="7" unbalanced="0"/>
    <cacheHierarchy uniqueName="[Résultats].[Score]" caption="Score" attribute="1" defaultMemberUniqueName="[Résultats].[Score].[All]" allUniqueName="[Résultats].[Score].[All]" dimensionUniqueName="[Résultats]" displayFolder="" count="0" memberValueDatatype="5" unbalanced="0"/>
    <cacheHierarchy uniqueName="[Résultats].[Date (année)]" caption="Date (année)" attribute="1" defaultMemberUniqueName="[Résultats].[Date (année)].[All]" allUniqueName="[Résultats].[Date (année)].[All]" dimensionUniqueName="[Résultats]" displayFolder="" count="0" memberValueDatatype="130" unbalanced="0"/>
    <cacheHierarchy uniqueName="[Résultats].[Date (mois)]" caption="Date (mois)" attribute="1" defaultMemberUniqueName="[Résultats].[Date (mois)].[All]" allUniqueName="[Résultats].[Date (mois)].[All]" dimensionUniqueName="[Résultats]" displayFolder="" count="0" memberValueDatatype="130" unbalanced="0"/>
    <cacheHierarchy uniqueName="[Résultats].[Date (trimestre)]" caption="Date (trimestre)" attribute="1" defaultMemberUniqueName="[Résultats].[Date (trimestre)].[All]" allUniqueName="[Résultats].[Date (trimestre)].[All]" dimensionUniqueName="[Résultats]" displayFolder="" count="0" memberValueDatatype="130" unbalanced="0"/>
    <cacheHierarchy uniqueName="[tListing].[NOM PRENOM]" caption="NOM PRENOM" attribute="1" defaultMemberUniqueName="[tListing].[NOM PRENOM].[All]" allUniqueName="[tListing].[NOM PRENOM].[All]" dimensionUniqueName="[tListing]" displayFolder="" count="2" memberValueDatatype="130" unbalanced="0"/>
    <cacheHierarchy uniqueName="[tListing].[PRENOM]" caption="PRENOM" attribute="1" defaultMemberUniqueName="[tListing].[PRENOM].[All]" allUniqueName="[tListing].[PRENOM].[All]" dimensionUniqueName="[tListing]" displayFolder="" count="0" memberValueDatatype="130" unbalanced="0"/>
    <cacheHierarchy uniqueName="[tListing].[DATE NSSCE]" caption="DATE NSSCE" attribute="1" time="1" defaultMemberUniqueName="[tListing].[DATE NSSCE].[All]" allUniqueName="[tListing].[DATE NSSCE].[All]" dimensionUniqueName="[tListing]" displayFolder="" count="0" memberValueDatatype="7" unbalanced="0"/>
    <cacheHierarchy uniqueName="[tListing].[POSTE]" caption="POSTE" attribute="1" defaultMemberUniqueName="[tListing].[POSTE].[All]" allUniqueName="[tListing].[POSTE].[All]" dimensionUniqueName="[tListing]" displayFolder="" count="2" memberValueDatatype="130" unbalanced="0"/>
    <cacheHierarchy uniqueName="[tListing].[TAILLE]" caption="TAILLE" attribute="1" defaultMemberUniqueName="[tListing].[TAILLE].[All]" allUniqueName="[tListing].[TAILLE].[All]" dimensionUniqueName="[tListing]" displayFolder="" count="0" memberValueDatatype="5" unbalanced="0"/>
    <cacheHierarchy uniqueName="[tListing].[POIDS]" caption="POIDS" attribute="1" defaultMemberUniqueName="[tListing].[POIDS].[All]" allUniqueName="[tListing].[POIDS].[All]" dimensionUniqueName="[tListing]" displayFolder="" count="0" memberValueDatatype="20" unbalanced="0"/>
    <cacheHierarchy uniqueName="[tListing].[DEP]" caption="DEP" attribute="1" defaultMemberUniqueName="[tListing].[DEP].[All]" allUniqueName="[tListing].[DEP].[All]" dimensionUniqueName="[tListing]" displayFolder="" count="0" memberValueDatatype="130" unbalanced="0"/>
    <cacheHierarchy uniqueName="[tListing].[REGION]" caption="REGION" attribute="1" defaultMemberUniqueName="[tListing].[REGION].[All]" allUniqueName="[tListing].[REGION].[All]" dimensionUniqueName="[tListing]" displayFolder="" count="0" memberValueDatatype="130" unbalanced="0"/>
    <cacheHierarchy uniqueName="[tListing].[CURSUS BB]" caption="CURSUS BB" attribute="1" defaultMemberUniqueName="[tListing].[CURSUS BB].[All]" allUniqueName="[tListing].[CURSUS BB].[All]" dimensionUniqueName="[tListing]" displayFolder="" count="0" memberValueDatatype="130" unbalanced="0"/>
    <cacheHierarchy uniqueName="[tListing].[Année naiss.]" caption="Année naiss." attribute="1" defaultMemberUniqueName="[tListing].[Année naiss.].[All]" allUniqueName="[tListing].[Année naiss.].[All]" dimensionUniqueName="[tListing]" displayFolder="" count="2" memberValueDatatype="20" unbalanced="0"/>
    <cacheHierarchy uniqueName="[Résultats].[Date (index des mois)]" caption="Date (index des mois)" attribute="1" defaultMemberUniqueName="[Résultats].[Date (index des mois)].[All]" allUniqueName="[Résultats].[Date (index des mois)].[All]" dimensionUniqueName="[Résultats]" displayFolder="" count="0" memberValueDatatype="20" unbalanced="0" hidden="1"/>
    <cacheHierarchy uniqueName="[Measures].[premierScore]" caption="premierScore" measure="1" displayFolder="" measureGroup="Résultats" count="0"/>
    <cacheHierarchy uniqueName="[Measures].[dernierScore]" caption="dernierScore" measure="1" displayFolder="" measureGroup="Résultats" count="0"/>
    <cacheHierarchy uniqueName="[Measures].[Evolution]" caption="Evolution" measure="1" displayFolder="" measureGroup="Résultats" count="0"/>
    <cacheHierarchy uniqueName="[Measures].[MeilleurScore]" caption="MeilleurScore" measure="1" displayFolder="" measureGroup="Résultats" count="0"/>
    <cacheHierarchy uniqueName="[Measures].[__XL_Count tListing]" caption="__XL_Count tListing" measure="1" displayFolder="" measureGroup="tListing" count="0" hidden="1"/>
    <cacheHierarchy uniqueName="[Measures].[__XL_Count Résultats]" caption="__XL_Count Résultats" measure="1" displayFolder="" measureGroup="Résultats" count="0" hidden="1"/>
    <cacheHierarchy uniqueName="[Measures].[__No measures defined]" caption="__No measures defined" measure="1" displayFolder="" count="0" hidden="1"/>
    <cacheHierarchy uniqueName="[Measures].[Somme de Score]" caption="Somme de Score" measure="1" displayFolder="" measureGroup="Résultats" count="0" hidden="1">
      <extLst>
        <ext xmlns:x15="http://schemas.microsoft.com/office/spreadsheetml/2010/11/main" uri="{B97F6D7D-B522-45F9-BDA1-12C45D357490}">
          <x15:cacheHierarchy aggregatedColumn="3"/>
        </ext>
      </extLst>
    </cacheHierarchy>
    <cacheHierarchy uniqueName="[Measures].[Moyenne de Score]" caption="Moyenne de Score" measure="1" displayFolder="" measureGroup="Résultats" count="0" hidden="1">
      <extLst>
        <ext xmlns:x15="http://schemas.microsoft.com/office/spreadsheetml/2010/11/main" uri="{B97F6D7D-B522-45F9-BDA1-12C45D357490}">
          <x15:cacheHierarchy aggregatedColumn="3"/>
        </ext>
      </extLst>
    </cacheHierarchy>
    <cacheHierarchy uniqueName="[Measures].[Somme de Année naiss.]" caption="Somme de Année naiss." measure="1" displayFolder="" measureGroup="tListing" count="0" hidden="1">
      <extLst>
        <ext xmlns:x15="http://schemas.microsoft.com/office/spreadsheetml/2010/11/main" uri="{B97F6D7D-B522-45F9-BDA1-12C45D357490}">
          <x15:cacheHierarchy aggregatedColumn="16"/>
        </ext>
      </extLst>
    </cacheHierarchy>
    <cacheHierarchy uniqueName="[Measures].[Nombre de NOM PRENOM]" caption="Nombre de NOM PRENOM" measure="1" displayFolder="" measureGroup="tListing" count="0" hidden="1">
      <extLst>
        <ext xmlns:x15="http://schemas.microsoft.com/office/spreadsheetml/2010/11/main" uri="{B97F6D7D-B522-45F9-BDA1-12C45D357490}">
          <x15:cacheHierarchy aggregatedColumn="7"/>
        </ext>
      </extLst>
    </cacheHierarchy>
  </cacheHierarchies>
  <kpis count="0"/>
  <extLst>
    <ext xmlns:x14="http://schemas.microsoft.com/office/spreadsheetml/2009/9/main" uri="{725AE2AE-9491-48be-B2B4-4EB974FC3084}">
      <x14:pivotCacheDefinition slicerData="1" pivotCacheId="820603051" supportSubqueryNonVisual="1" supportSubqueryCalcMem="1" supportAddCalcMems="1"/>
    </ext>
  </extLst>
</pivotCacheDefinition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2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2.xml"/></Relationships>
</file>

<file path=xl/pivotTables/_rels/pivotTable3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4.xml"/></Relationships>
</file>

<file path=xl/pivotTables/_rels/pivotTable4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3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204770CA-7F32-44DA-A97A-D138AC945225}" name="Tableau croisé dynamique1" cacheId="186" applyNumberFormats="0" applyBorderFormats="0" applyFontFormats="0" applyPatternFormats="0" applyAlignmentFormats="0" applyWidthHeightFormats="1" dataCaption="Valeurs" tag="c4cebacc-8e4f-468d-91c5-47554319551c" updatedVersion="8" minRefreshableVersion="3" useAutoFormatting="1" subtotalHiddenItems="1" rowGrandTotals="0" colGrandTotals="0" itemPrintTitles="1" createdVersion="8" indent="0" outline="1" outlineData="1" multipleFieldFilters="0" colHeaderCaption="Dates">
  <location ref="A3:D37" firstHeaderRow="1" firstDataRow="3" firstDataCol="1"/>
  <pivotFields count="7">
    <pivotField axis="axisRow" allDrilled="1" subtotalTop="0" showAll="0" dataSourceSort="1" defaultSubtotal="0" defaultAttributeDrillState="1">
      <items count="32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  <item x="19"/>
        <item x="20"/>
        <item x="21"/>
        <item x="22"/>
        <item x="23"/>
        <item x="24"/>
        <item x="25"/>
        <item x="26"/>
        <item x="27"/>
        <item x="28"/>
        <item x="29"/>
        <item x="30"/>
        <item x="31"/>
      </items>
    </pivotField>
    <pivotField axis="axisCol" allDrilled="1" subtotalTop="0" showAll="0" dataSourceSort="1" defaultSubtotal="0" defaultAttributeDrillState="1">
      <items count="4">
        <item x="0"/>
        <item x="1"/>
        <item x="2"/>
        <item x="3"/>
      </items>
    </pivotField>
    <pivotField axis="axisCol" allDrilled="1" subtotalTop="0" showAll="0" dataSourceSort="1" defaultSubtotal="0">
      <items count="3">
        <item x="0" e="0"/>
        <item x="1" e="0"/>
        <item x="2" e="0"/>
      </items>
    </pivotField>
    <pivotField dataField="1" subtotalTop="0" showAll="0" defaultSubtotal="0"/>
    <pivotField allDrilled="1" subtotalTop="0" showAll="0" dataSourceSort="1" defaultSubtotal="0" defaultAttributeDrillState="1"/>
    <pivotField allDrilled="1" subtotalTop="0" showAll="0" dataSourceSort="1" defaultSubtotal="0" defaultAttributeDrillState="1"/>
    <pivotField allDrilled="1" subtotalTop="0" showAll="0" dataSourceSort="1" defaultSubtotal="0" defaultAttributeDrillState="1"/>
  </pivotFields>
  <rowFields count="1">
    <field x="0"/>
  </rowFields>
  <rowItems count="32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>
      <x v="12"/>
    </i>
    <i>
      <x v="13"/>
    </i>
    <i>
      <x v="14"/>
    </i>
    <i>
      <x v="15"/>
    </i>
    <i>
      <x v="16"/>
    </i>
    <i>
      <x v="17"/>
    </i>
    <i>
      <x v="18"/>
    </i>
    <i>
      <x v="19"/>
    </i>
    <i>
      <x v="20"/>
    </i>
    <i>
      <x v="21"/>
    </i>
    <i>
      <x v="22"/>
    </i>
    <i>
      <x v="23"/>
    </i>
    <i>
      <x v="24"/>
    </i>
    <i>
      <x v="25"/>
    </i>
    <i>
      <x v="26"/>
    </i>
    <i>
      <x v="27"/>
    </i>
    <i>
      <x v="28"/>
    </i>
    <i>
      <x v="29"/>
    </i>
    <i>
      <x v="30"/>
    </i>
    <i>
      <x v="31"/>
    </i>
  </rowItems>
  <colFields count="2">
    <field x="2"/>
    <field x="1"/>
  </colFields>
  <colItems count="3">
    <i>
      <x/>
    </i>
    <i>
      <x v="1"/>
    </i>
    <i>
      <x v="2"/>
    </i>
  </colItems>
  <dataFields count="1">
    <dataField name="Moyenne de Score" fld="3" subtotal="average" baseField="0" baseItem="1" numFmtId="221"/>
  </dataFields>
  <pivotHierarchies count="29">
    <pivotHierarchy dragToData="1"/>
    <pivotHierarchy multipleItemSelectionAllowed="1" dragToData="1">
      <members count="6" level="1">
        <member name="[Résultats].[Épreuve].&amp;[DC]"/>
        <member name="[Résultats].[Épreuve].&amp;[HIP_THRUST]"/>
        <member name="[Résultats].[Épreuve].&amp;[SDT]"/>
        <member name="[Résultats].[Épreuve].&amp;[SDT_TRAP]"/>
        <member name="[Résultats].[Épreuve].&amp;[TIR_H]"/>
        <member name="[Résultats].[Épreuve].&amp;[TIR_V]"/>
      </members>
    </pivotHierarchy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multipleItemSelectionAllowed="1" dragToData="1"/>
    <pivotHierarchy multipleItemSelectionAllowed="1" dragToData="1"/>
    <pivotHierarchy dragToData="1"/>
    <pivotHierarchy dragToData="1"/>
    <pivotHierarchy dragToData="1"/>
    <pivotHierarchy dragToData="1"/>
    <pivotHierarchy dragToData="1"/>
    <pivotHierarchy multipleItemSelectionAllowed="1" dragToData="1"/>
    <pivotHierarchy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Data="1"/>
    <pivotHierarchy dragToData="1" caption="Moyenne de Score"/>
    <pivotHierarchy dragToData="1"/>
    <pivotHierarchy dragToData="1"/>
  </pivotHierarchies>
  <pivotTableStyleInfo name="PivotStyleMedium2" showRowHeaders="1" showColHeaders="1" showRowStripes="0" showColStripes="0" showLastColumn="1"/>
  <rowHierarchiesUsage count="1">
    <rowHierarchyUsage hierarchyUsage="0"/>
  </rowHierarchiesUsage>
  <colHierarchiesUsage count="2">
    <colHierarchyUsage hierarchyUsage="4"/>
    <colHierarchyUsage hierarchyUsage="5"/>
  </colHierarchiesUsage>
  <extLst>
    <ext xmlns:x14="http://schemas.microsoft.com/office/spreadsheetml/2009/9/main" uri="{962EF5D1-5CA2-4c93-8EF4-DBF5C05439D2}">
      <x14:pivotTableDefinition xmlns:xm="http://schemas.microsoft.com/office/excel/2006/main" calculatedMembersInFilters="1" hideValuesRow="1"/>
    </ext>
    <ext xmlns:x15="http://schemas.microsoft.com/office/spreadsheetml/2010/11/main" uri="{E67621CE-5B39-4880-91FE-76760E9C1902}">
      <x15:pivotTableUISettings>
        <x15:activeTabTopLevelEntity name="[tListing]"/>
        <x15:activeTabTopLevelEntity name="[Résultats]"/>
      </x15:pivotTableUISettings>
    </ext>
    <ext xmlns:xpdl="http://schemas.microsoft.com/office/spreadsheetml/2016/pivotdefaultlayout" uri="{747A6164-185A-40DC-8AA5-F01512510D54}">
      <xpdl:pivotTableDefinition16 EnabledSubtotalsDefault="0" SubtotalsOnTopDefault="0"/>
    </ext>
  </extLst>
</pivotTableDefinition>
</file>

<file path=xl/pivotTables/pivotTable2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7A00FF0B-3353-4634-AC72-C6BDEC683E4B}" name="tcdAthlete" cacheId="270" applyNumberFormats="0" applyBorderFormats="0" applyFontFormats="0" applyPatternFormats="0" applyAlignmentFormats="0" applyWidthHeightFormats="1" dataCaption="Valeurs" tag="b847ca30-41f8-4d62-ae53-608e8f902c92" updatedVersion="8" minRefreshableVersion="3" useAutoFormatting="1" subtotalHiddenItems="1" rowGrandTotals="0" colGrandTotals="0" itemPrintTitles="1" createdVersion="8" indent="0" compact="0" compactData="0" multipleFieldFilters="0" colHeaderCaption="Dates">
  <location ref="S1:W2" firstHeaderRow="1" firstDataRow="1" firstDataCol="5"/>
  <pivotFields count="7">
    <pivotField name="Ateliers" compact="0" allDrilled="1" outline="0" subtotalTop="0" showAll="0" dataSourceSort="1" defaultSubtotal="0" defaultAttributeDrillState="1">
      <items count="6">
        <item s="1" x="0"/>
        <item s="1" x="1"/>
        <item s="1" x="2"/>
        <item s="1" x="3"/>
        <item s="1" x="4"/>
        <item s="1" x="5"/>
      </items>
    </pivotField>
    <pivotField compact="0" allDrilled="1" outline="0" subtotalTop="0" showAll="0" dataSourceSort="1" defaultSubtotal="0" defaultAttributeDrillState="1"/>
    <pivotField axis="axisRow" compact="0" allDrilled="1" outline="0" subtotalTop="0" showAll="0" dataSourceSort="1" defaultSubtotal="0" defaultAttributeDrillState="1">
      <items count="1">
        <item x="0"/>
      </items>
    </pivotField>
    <pivotField axis="axisRow" compact="0" allDrilled="1" outline="0" subtotalTop="0" showAll="0" dataSourceSort="1" defaultSubtotal="0" defaultAttributeDrillState="1">
      <items count="1">
        <item x="0"/>
      </items>
    </pivotField>
    <pivotField axis="axisRow" compact="0" allDrilled="1" outline="0" subtotalTop="0" showAll="0" dataSourceSort="1" defaultSubtotal="0" defaultAttributeDrillState="1">
      <items count="1">
        <item x="0"/>
      </items>
    </pivotField>
    <pivotField axis="axisRow" compact="0" allDrilled="1" outline="0" subtotalTop="0" showAll="0" dataSourceSort="1" defaultSubtotal="0" defaultAttributeDrillState="1">
      <items count="1">
        <item x="0"/>
      </items>
    </pivotField>
    <pivotField axis="axisRow" compact="0" allDrilled="1" outline="0" subtotalTop="0" showAll="0" dataSourceSort="1" defaultSubtotal="0" defaultAttributeDrillState="1">
      <items count="1">
        <item s="1" x="0"/>
      </items>
    </pivotField>
  </pivotFields>
  <rowFields count="5">
    <field x="6"/>
    <field x="2"/>
    <field x="3"/>
    <field x="4"/>
    <field x="5"/>
  </rowFields>
  <rowItems count="1">
    <i>
      <x/>
      <x/>
      <x/>
      <x/>
      <x/>
    </i>
  </rowItems>
  <pivotHierarchies count="29">
    <pivotHierarchy multipleItemSelectionAllowed="1" dragToData="1">
      <members count="1" level="1">
        <member name="[Résultats].[NOM].&amp;[BOUC K]"/>
      </members>
    </pivotHierarchy>
    <pivotHierarchy multipleItemSelectionAllowed="1" dragToData="1" caption="Ateliers"/>
    <pivotHierarchy dragToData="1"/>
    <pivotHierarchy dragToData="1"/>
    <pivotHierarchy dragToData="1"/>
    <pivotHierarchy dragToData="1"/>
    <pivotHierarchy dragToData="1"/>
    <pivotHierarchy multipleItemSelectionAllowed="1" dragToData="1"/>
    <pivotHierarchy dragToData="1"/>
    <pivotHierarchy multipleItemSelectionAllowed="1" dragToData="1"/>
    <pivotHierarchy multipleItemSelectionAllowed="1" dragToData="1"/>
    <pivotHierarchy dragToData="1"/>
    <pivotHierarchy dragToData="1"/>
    <pivotHierarchy dragToData="1"/>
    <pivotHierarchy dragToData="1"/>
    <pivotHierarchy dragToData="1"/>
    <pivotHierarchy multipleItemSelectionAllowed="1" dragToData="1"/>
    <pivotHierarchy dragToData="1"/>
    <pivotHierarchy dragToRow="0" dragToCol="0" dragToPage="0" dragToData="1" caption="Premier test"/>
    <pivotHierarchy dragToRow="0" dragToCol="0" dragToPage="0" dragToData="1" caption="Dernier test"/>
    <pivotHierarchy dragToRow="0" dragToCol="0" dragToPage="0" dragToData="1" caption="Évolution"/>
    <pivotHierarchy dragToRow="0" dragToCol="0" dragToPage="0" dragToData="1" caption="Meilleur score"/>
    <pivotHierarchy dragToRow="0" dragToCol="0" dragToPage="0" dragToData="1"/>
    <pivotHierarchy dragToRow="0" dragToCol="0" dragToPage="0" dragToData="1"/>
    <pivotHierarchy dragToRow="0" dragToCol="0" dragToPage="0" dragToData="1"/>
    <pivotHierarchy dragToData="1"/>
    <pivotHierarchy dragToData="1" caption="Moyenne de Score"/>
    <pivotHierarchy dragToData="1"/>
    <pivotHierarchy dragToData="1"/>
  </pivotHierarchies>
  <pivotTableStyleInfo name="PivotStyleMedium2" showRowHeaders="1" showColHeaders="1" showRowStripes="0" showColStripes="0" showLastColumn="1"/>
  <rowHierarchiesUsage count="5">
    <rowHierarchyUsage hierarchyUsage="7"/>
    <rowHierarchyUsage hierarchyUsage="9"/>
    <rowHierarchyUsage hierarchyUsage="10"/>
    <rowHierarchyUsage hierarchyUsage="11"/>
    <rowHierarchyUsage hierarchyUsage="12"/>
  </rowHierarchiesUsage>
  <extLst>
    <ext xmlns:x14="http://schemas.microsoft.com/office/spreadsheetml/2009/9/main" uri="{962EF5D1-5CA2-4c93-8EF4-DBF5C05439D2}">
      <x14:pivotTableDefinition xmlns:xm="http://schemas.microsoft.com/office/excel/2006/main" calculatedMembersInFilters="1" hideValuesRow="1"/>
    </ext>
    <ext xmlns:x15="http://schemas.microsoft.com/office/spreadsheetml/2010/11/main" uri="{E67621CE-5B39-4880-91FE-76760E9C1902}">
      <x15:pivotTableUISettings>
        <x15:activeTabTopLevelEntity name="[tListing]"/>
        <x15:activeTabTopLevelEntity name="[Résultats]"/>
      </x15:pivotTableUISettings>
    </ext>
    <ext xmlns:xpdl="http://schemas.microsoft.com/office/spreadsheetml/2016/pivotdefaultlayout" uri="{747A6164-185A-40DC-8AA5-F01512510D54}">
      <xpdl:pivotTableDefinition16 EnabledSubtotalsDefault="0" SubtotalsOnTopDefault="0"/>
    </ext>
  </extLst>
</pivotTableDefinition>
</file>

<file path=xl/pivotTables/pivotTable3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2C0D8BF8-B3ED-4892-8E93-9718F67D2F42}" name="tcdVerif" cacheId="276" applyNumberFormats="0" applyBorderFormats="0" applyFontFormats="0" applyPatternFormats="0" applyAlignmentFormats="0" applyWidthHeightFormats="1" dataCaption="Valeurs" tag="eea9b389-7bcf-496b-a83d-f985908e7e83" updatedVersion="8" minRefreshableVersion="3" useAutoFormatting="1" subtotalHiddenItems="1" rowGrandTotals="0" colGrandTotals="0" itemPrintTitles="1" createdVersion="8" indent="0" outline="1" outlineData="1" multipleFieldFilters="0" colHeaderCaption="Dates">
  <location ref="Y21:AD27" firstHeaderRow="1" firstDataRow="2" firstDataCol="1"/>
  <pivotFields count="5">
    <pivotField axis="axisRow" allDrilled="1" subtotalTop="0" showAll="0" dataSourceSort="1" defaultSubtotal="0" defaultAttributeDrillState="1">
      <items count="5">
        <item s="1" x="0"/>
        <item s="1" x="1"/>
        <item s="1" x="2"/>
        <item s="1" x="3"/>
        <item s="1" x="4"/>
      </items>
    </pivotField>
    <pivotField allDrilled="1" subtotalTop="0" showAll="0" dataSourceSort="1" defaultSubtotal="0" defaultAttributeDrillState="1"/>
    <pivotField dataField="1" subtotalTop="0" showAll="0" defaultSubtotal="0"/>
    <pivotField axis="axisCol" allDrilled="1" subtotalTop="0" showAll="0" dataSourceSort="1" defaultSubtotal="0" defaultAttributeDrillState="1">
      <items count="5">
        <item x="0"/>
        <item x="1"/>
        <item x="2"/>
        <item x="3"/>
        <item x="4"/>
      </items>
    </pivotField>
    <pivotField allDrilled="1" subtotalTop="0" showAll="0" dataSourceSort="1" defaultSubtotal="0" defaultAttributeDrillState="1"/>
  </pivotFields>
  <rowFields count="1">
    <field x="0"/>
  </rowFields>
  <rowItems count="5">
    <i>
      <x/>
    </i>
    <i>
      <x v="1"/>
    </i>
    <i>
      <x v="2"/>
    </i>
    <i>
      <x v="3"/>
    </i>
    <i>
      <x v="4"/>
    </i>
  </rowItems>
  <colFields count="1">
    <field x="3"/>
  </colFields>
  <colItems count="5">
    <i>
      <x/>
    </i>
    <i>
      <x v="1"/>
    </i>
    <i>
      <x v="2"/>
    </i>
    <i>
      <x v="3"/>
    </i>
    <i>
      <x v="4"/>
    </i>
  </colItems>
  <dataFields count="1">
    <dataField name="Somme de Score" fld="2" baseField="0" baseItem="0"/>
  </dataFields>
  <pivotHierarchies count="29">
    <pivotHierarchy multipleItemSelectionAllowed="1" dragToData="1">
      <members count="1" level="1">
        <member name="[Résultats].[NOM].&amp;[BOUC K]"/>
      </members>
    </pivotHierarchy>
    <pivotHierarchy multipleItemSelectionAllowed="1" dragToData="1">
      <members count="6" level="1">
        <member name=""/>
        <member name=""/>
        <member name=""/>
        <member name="[Résultats].[Épreuve].&amp;[SDT_TRAP]"/>
        <member name=""/>
        <member name=""/>
      </members>
    </pivotHierarchy>
    <pivotHierarchy dragToData="1"/>
    <pivotHierarchy dragToData="1"/>
    <pivotHierarchy dragToData="1"/>
    <pivotHierarchy dragToData="1"/>
    <pivotHierarchy dragToData="1"/>
    <pivotHierarchy multipleItemSelectionAllowed="1" dragToData="1">
      <members count="1" level="1">
        <member name="[tListing].[NOM PRENOM].&amp;[CHEM H]"/>
      </members>
    </pivotHierarchy>
    <pivotHierarchy dragToData="1"/>
    <pivotHierarchy multipleItemSelectionAllowed="1" dragToData="1"/>
    <pivotHierarchy multipleItemSelectionAllowed="1" dragToData="1"/>
    <pivotHierarchy dragToData="1"/>
    <pivotHierarchy dragToData="1"/>
    <pivotHierarchy dragToData="1"/>
    <pivotHierarchy dragToData="1"/>
    <pivotHierarchy dragToData="1"/>
    <pivotHierarchy multipleItemSelectionAllowed="1" dragToData="1"/>
    <pivotHierarchy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Data="1"/>
    <pivotHierarchy dragToData="1" caption="Moyenne de Score"/>
    <pivotHierarchy dragToData="1"/>
    <pivotHierarchy dragToData="1"/>
  </pivotHierarchies>
  <pivotTableStyleInfo name="PivotStyleMedium2" showRowHeaders="1" showColHeaders="1" showRowStripes="0" showColStripes="0" showLastColumn="1"/>
  <rowHierarchiesUsage count="1">
    <rowHierarchyUsage hierarchyUsage="1"/>
  </rowHierarchiesUsage>
  <colHierarchiesUsage count="1">
    <colHierarchyUsage hierarchyUsage="2"/>
  </colHierarchiesUsage>
  <extLst>
    <ext xmlns:x14="http://schemas.microsoft.com/office/spreadsheetml/2009/9/main" uri="{962EF5D1-5CA2-4c93-8EF4-DBF5C05439D2}">
      <x14:pivotTableDefinition xmlns:xm="http://schemas.microsoft.com/office/excel/2006/main" calculatedMembersInFilters="1" hideValuesRow="1"/>
    </ext>
    <ext xmlns:x15="http://schemas.microsoft.com/office/spreadsheetml/2010/11/main" uri="{E67621CE-5B39-4880-91FE-76760E9C1902}">
      <x15:pivotTableUISettings>
        <x15:activeTabTopLevelEntity name="[tListing]"/>
        <x15:activeTabTopLevelEntity name="[Résultats]"/>
      </x15:pivotTableUISettings>
    </ext>
    <ext xmlns:xpdl="http://schemas.microsoft.com/office/spreadsheetml/2016/pivotdefaultlayout" uri="{747A6164-185A-40DC-8AA5-F01512510D54}">
      <xpdl:pivotTableDefinition16 EnabledSubtotalsDefault="0" SubtotalsOnTopDefault="0"/>
    </ext>
  </extLst>
</pivotTableDefinition>
</file>

<file path=xl/pivotTables/pivotTable4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1B205522-1FF3-44DA-BFDF-5305F026CECB}" name="tcdResultats" cacheId="273" applyNumberFormats="0" applyBorderFormats="0" applyFontFormats="0" applyPatternFormats="0" applyAlignmentFormats="0" applyWidthHeightFormats="1" dataCaption="Valeurs" tag="c559f1b6-0dcf-43fc-a9b6-0f8853a6d5f1" updatedVersion="8" minRefreshableVersion="3" useAutoFormatting="1" subtotalHiddenItems="1" rowGrandTotals="0" colGrandTotals="0" itemPrintTitles="1" createdVersion="8" indent="0" compact="0" compactData="0" multipleFieldFilters="0" colHeaderCaption="Dates">
  <location ref="Y1:AC7" firstHeaderRow="0" firstDataRow="1" firstDataCol="1"/>
  <pivotFields count="7">
    <pivotField name="Ateliers" axis="axisRow" compact="0" allDrilled="1" outline="0" subtotalTop="0" showAll="0" dataSourceSort="1" defaultSubtotal="0" defaultAttributeDrillState="1">
      <items count="6">
        <item s="1" x="0"/>
        <item s="1" x="1"/>
        <item s="1" x="2"/>
        <item s="1" x="3"/>
        <item s="1" x="4"/>
        <item s="1" x="5"/>
      </items>
    </pivotField>
    <pivotField dataField="1" compact="0" outline="0" subtotalTop="0" showAll="0" defaultSubtotal="0"/>
    <pivotField dataField="1" compact="0" outline="0" subtotalTop="0" showAll="0" defaultSubtotal="0"/>
    <pivotField dataField="1" compact="0" outline="0" subtotalTop="0" showAll="0" defaultSubtotal="0"/>
    <pivotField dataField="1" compact="0" outline="0" subtotalTop="0" showAll="0" defaultSubtotal="0"/>
    <pivotField compact="0" allDrilled="1" outline="0" subtotalTop="0" showAll="0" dataSourceSort="1" defaultSubtotal="0" defaultAttributeDrillState="1"/>
    <pivotField compact="0" allDrilled="1" outline="0" subtotalTop="0" showAll="0" dataSourceSort="1" defaultSubtotal="0" defaultAttributeDrillState="1"/>
  </pivotFields>
  <rowFields count="1">
    <field x="0"/>
  </rowFields>
  <rowItems count="6">
    <i>
      <x/>
    </i>
    <i>
      <x v="1"/>
    </i>
    <i>
      <x v="2"/>
    </i>
    <i>
      <x v="3"/>
    </i>
    <i>
      <x v="4"/>
    </i>
    <i>
      <x v="5"/>
    </i>
  </rowItems>
  <colFields count="1">
    <field x="-2"/>
  </colFields>
  <colItems count="4">
    <i>
      <x/>
    </i>
    <i i="1">
      <x v="1"/>
    </i>
    <i i="2">
      <x v="2"/>
    </i>
    <i i="3">
      <x v="3"/>
    </i>
  </colItems>
  <dataFields count="4">
    <dataField name="Premier test" fld="1" subtotal="count" baseField="0" baseItem="0"/>
    <dataField name="Dernier test" fld="2" subtotal="count" baseField="0" baseItem="0"/>
    <dataField name="Évolution" fld="3" subtotal="count" baseField="0" baseItem="0" numFmtId="222"/>
    <dataField name="Meilleur score" fld="4" subtotal="count" baseField="0" baseItem="0"/>
  </dataFields>
  <formats count="3">
    <format dxfId="16">
      <pivotArea dataOnly="0" outline="0" fieldPosition="0">
        <references count="1">
          <reference field="4294967294" count="4">
            <x v="0"/>
            <x v="1"/>
            <x v="2"/>
            <x v="3"/>
          </reference>
        </references>
      </pivotArea>
    </format>
    <format dxfId="15">
      <pivotArea outline="0" fieldPosition="0">
        <references count="1">
          <reference field="4294967294" count="1" selected="0">
            <x v="2"/>
          </reference>
        </references>
      </pivotArea>
    </format>
    <format dxfId="14">
      <pivotArea outline="0" fieldPosition="0">
        <references count="1">
          <reference field="4294967294" count="1">
            <x v="2"/>
          </reference>
        </references>
      </pivotArea>
    </format>
  </formats>
  <pivotHierarchies count="29">
    <pivotHierarchy multipleItemSelectionAllowed="1" dragToData="1">
      <members count="1" level="1">
        <member name="[Résultats].[NOM].&amp;[BOUC K]"/>
      </members>
    </pivotHierarchy>
    <pivotHierarchy multipleItemSelectionAllowed="1" dragToData="1"/>
    <pivotHierarchy dragToData="1"/>
    <pivotHierarchy dragToData="1"/>
    <pivotHierarchy dragToData="1"/>
    <pivotHierarchy dragToData="1"/>
    <pivotHierarchy dragToData="1"/>
    <pivotHierarchy multipleItemSelectionAllowed="1" dragToData="1">
      <members count="1" level="1">
        <member name="[tListing].[NOM PRENOM].&amp;[CHEM H]"/>
      </members>
    </pivotHierarchy>
    <pivotHierarchy dragToData="1"/>
    <pivotHierarchy multipleItemSelectionAllowed="1" dragToData="1"/>
    <pivotHierarchy multipleItemSelectionAllowed="1" dragToData="1"/>
    <pivotHierarchy dragToData="1"/>
    <pivotHierarchy dragToData="1"/>
    <pivotHierarchy dragToData="1"/>
    <pivotHierarchy dragToData="1"/>
    <pivotHierarchy dragToData="1"/>
    <pivotHierarchy multipleItemSelectionAllowed="1" dragToData="1"/>
    <pivotHierarchy dragToData="1"/>
    <pivotHierarchy dragToRow="0" dragToCol="0" dragToPage="0" dragToData="1" caption="Premier test"/>
    <pivotHierarchy dragToRow="0" dragToCol="0" dragToPage="0" dragToData="1" caption="Dernier test"/>
    <pivotHierarchy dragToRow="0" dragToCol="0" dragToPage="0" dragToData="1" caption="Évolution"/>
    <pivotHierarchy dragToRow="0" dragToCol="0" dragToPage="0" dragToData="1" caption="Meilleur score"/>
    <pivotHierarchy dragToRow="0" dragToCol="0" dragToPage="0" dragToData="1"/>
    <pivotHierarchy dragToRow="0" dragToCol="0" dragToPage="0" dragToData="1"/>
    <pivotHierarchy dragToRow="0" dragToCol="0" dragToPage="0" dragToData="1"/>
    <pivotHierarchy dragToData="1"/>
    <pivotHierarchy dragToData="1" caption="Moyenne de Score"/>
    <pivotHierarchy dragToData="1"/>
    <pivotHierarchy dragToData="1"/>
  </pivotHierarchies>
  <pivotTableStyleInfo name="PivotStyleMedium2" showRowHeaders="1" showColHeaders="1" showRowStripes="0" showColStripes="0" showLastColumn="1"/>
  <rowHierarchiesUsage count="1">
    <rowHierarchyUsage hierarchyUsage="1"/>
  </rowHierarchiesUsage>
  <colHierarchiesUsage count="1">
    <colHierarchyUsage hierarchyUsage="-2"/>
  </colHierarchiesUsage>
  <extLst>
    <ext xmlns:x14="http://schemas.microsoft.com/office/spreadsheetml/2009/9/main" uri="{962EF5D1-5CA2-4c93-8EF4-DBF5C05439D2}">
      <x14:pivotTableDefinition xmlns:xm="http://schemas.microsoft.com/office/excel/2006/main" calculatedMembersInFilters="1" hideValuesRow="1"/>
    </ext>
    <ext xmlns:x15="http://schemas.microsoft.com/office/spreadsheetml/2010/11/main" uri="{E67621CE-5B39-4880-91FE-76760E9C1902}">
      <x15:pivotTableUISettings>
        <x15:activeTabTopLevelEntity name="[tListing]"/>
        <x15:activeTabTopLevelEntity name="[Résultats]"/>
      </x15:pivotTableUISettings>
    </ext>
    <ext xmlns:xpdl="http://schemas.microsoft.com/office/spreadsheetml/2016/pivotdefaultlayout" uri="{747A6164-185A-40DC-8AA5-F01512510D54}">
      <xpdl:pivotTableDefinition16 EnabledSubtotalsDefault="0" SubtotalsOnTopDefault="0"/>
    </ext>
  </extLst>
</pivotTableDefinition>
</file>

<file path=xl/richData/_rels/rdRichValueWebImage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jpg"/><Relationship Id="rId1" Type="http://schemas.openxmlformats.org/officeDocument/2006/relationships/hyperlink" Target="https://www.surfing.ai/template/yjc/pc/images/samples/data1/6.jpg" TargetMode="External"/></Relationships>
</file>

<file path=xl/richData/rdRichValueTypes.xml><?xml version="1.0" encoding="utf-8"?>
<rvTypesInfo xmlns="http://schemas.microsoft.com/office/spreadsheetml/2017/richdata2" xmlns:mc="http://schemas.openxmlformats.org/markup-compatibility/2006" xmlns:x="http://schemas.openxmlformats.org/spreadsheetml/2006/main" mc:Ignorable="x">
  <global>
    <keyFlags>
      <key name="_Self">
        <flag name="ExcludeFromFile" value="1"/>
        <flag name="ExcludeFromCalcComparison" value="1"/>
      </key>
      <key name="_DisplayString">
        <flag name="ExcludeFromCalcComparison" value="1"/>
      </key>
      <key name="_Flags">
        <flag name="ExcludeFromCalcComparison" value="1"/>
      </key>
      <key name="_Format">
        <flag name="ExcludeFromCalcComparison" value="1"/>
      </key>
      <key name="_SubLabel">
        <flag name="ExcludeFromCalcComparison" value="1"/>
      </key>
      <key name="_Attribution">
        <flag name="ExcludeFromCalcComparison" value="1"/>
      </key>
      <key name="_Icon">
        <flag name="ExcludeFromCalcComparison" value="1"/>
      </key>
      <key name="_Display">
        <flag name="ExcludeFromCalcComparison" value="1"/>
      </key>
      <key name="_CanonicalPropertyNames">
        <flag name="ExcludeFromCalcComparison" value="1"/>
      </key>
      <key name="_ClassificationId">
        <flag name="ExcludeFromCalcComparison" value="1"/>
      </key>
    </keyFlags>
  </global>
  <types>
    <type name="_webimage">
      <keyFlags>
        <key name="WebImageIdentifier">
          <flag name="ShowInCardView" value="0"/>
        </key>
      </keyFlags>
    </type>
  </types>
</rvTypesInfo>
</file>

<file path=xl/richData/rdRichValueWebImage.xml><?xml version="1.0" encoding="utf-8"?>
<webImagesSrd xmlns="http://schemas.microsoft.com/office/spreadsheetml/2020/richdatawebimage" xmlns:r="http://schemas.openxmlformats.org/officeDocument/2006/relationships">
  <webImageSrd>
    <address r:id="rId1"/>
    <blip r:id="rId2"/>
  </webImageSrd>
</webImagesSrd>
</file>

<file path=xl/richData/rdrichvalue.xml><?xml version="1.0" encoding="utf-8"?>
<rvData xmlns="http://schemas.microsoft.com/office/spreadsheetml/2017/richdata" count="1">
  <rv s="0">
    <v>0</v>
    <v>1</v>
    <v>0</v>
    <v>0</v>
  </rv>
</rvData>
</file>

<file path=xl/richData/rdrichvaluestructure.xml><?xml version="1.0" encoding="utf-8"?>
<rvStructures xmlns="http://schemas.microsoft.com/office/spreadsheetml/2017/richdata" count="1">
  <s t="_webimage">
    <k n="WebImageIdentifier" t="i"/>
    <k n="CalcOrigin" t="i"/>
    <k n="ComputedImage" t="b"/>
    <k n="ImageSizing" t="i"/>
  </s>
</rvStructures>
</file>

<file path=xl/slicerCaches/slicerCache1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_POSTE" xr10:uid="{D21025FE-C3FD-4D6C-ACFF-CD4AD7630F5A}" sourceName="[tListing].[POSTE]">
  <pivotTables>
    <pivotTable tabId="56" name="Tableau croisé dynamique1"/>
    <pivotTable tabId="48" name="tcdResultats"/>
    <pivotTable tabId="48" name="tcdVerif"/>
    <pivotTable tabId="48" name="tcdAthlete"/>
  </pivotTables>
  <data>
    <olap pivotCacheId="820603051">
      <levels count="2">
        <level uniqueName="[tListing].[POSTE].[(All)]" sourceCaption="(All)" count="0"/>
        <level uniqueName="[tListing].[POSTE].[POSTE]" sourceCaption="POSTE" count="4">
          <ranges>
            <range startItem="0">
              <i n="[tListing].[POSTE].&amp;[AIL]" c="AIL"/>
              <i n="[tListing].[POSTE].&amp;[AR]" c="AR"/>
              <i n="[tListing].[POSTE].&amp;[INT]" c="INT"/>
              <i n="[tListing].[POSTE].&amp;[NA]" c="NA" nd="1"/>
            </range>
          </ranges>
        </level>
      </levels>
      <selections count="1">
        <selection n="[tListing].[POSTE].[All]"/>
      </selections>
    </olap>
  </data>
</slicerCacheDefinition>
</file>

<file path=xl/slicerCaches/slicerCache2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_Année_naiss." xr10:uid="{13FD48C5-0640-417A-9A74-4A837E67C021}" sourceName="[tListing].[Année naiss.]">
  <pivotTables>
    <pivotTable tabId="56" name="Tableau croisé dynamique1"/>
    <pivotTable tabId="48" name="tcdResultats"/>
    <pivotTable tabId="48" name="tcdVerif"/>
    <pivotTable tabId="48" name="tcdAthlete"/>
  </pivotTables>
  <data>
    <olap pivotCacheId="820603051">
      <levels count="2">
        <level uniqueName="[tListing].[Année naiss.].[(All)]" sourceCaption="(All)" count="0"/>
        <level uniqueName="[tListing].[Année naiss.].[Année naiss.]" sourceCaption="Année naiss." count="10">
          <ranges>
            <range startItem="0">
              <i n="[tListing].[Année naiss.].&amp;[2002]" c="2002"/>
              <i n="[tListing].[Année naiss.].&amp;[2003]" c="2003"/>
              <i n="[tListing].[Année naiss.].&amp;[2004]" c="2004"/>
              <i n="[tListing].[Année naiss.].&amp;[2005]" c="2005"/>
              <i n="[tListing].[Année naiss.].&amp;[2006]" c="2006"/>
              <i n="[tListing].[Année naiss.].&amp;[2007]" c="2007"/>
              <i n="[tListing].[Année naiss.].&amp;[2008]" c="2008"/>
              <i n="[tListing].[Année naiss.].&amp;[1999]" c="1999" nd="1"/>
              <i n="[tListing].[Année naiss.].&amp;[2000]" c="2000" nd="1"/>
              <i n="[tListing].[Année naiss.].&amp;[2001]" c="2001" nd="1"/>
            </range>
          </ranges>
        </level>
      </levels>
      <selections count="1">
        <selection n="[tListing].[Année naiss.].[All]"/>
      </selections>
    </olap>
  </data>
</slicerCacheDefinition>
</file>

<file path=xl/slicerCaches/slicerCache3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_Épreuve" xr10:uid="{156BD014-F686-4539-B8C6-B70026234C5C}" sourceName="[Résultats].[Épreuve]">
  <pivotTables>
    <pivotTable tabId="56" name="Tableau croisé dynamique1"/>
    <pivotTable tabId="48" name="tcdResultats"/>
    <pivotTable tabId="48" name="tcdVerif"/>
    <pivotTable tabId="48" name="tcdAthlete"/>
  </pivotTables>
  <data>
    <olap pivotCacheId="820603051">
      <levels count="2">
        <level uniqueName="[Résultats].[Épreuve].[(All)]" sourceCaption="(All)" count="0"/>
        <level uniqueName="[Résultats].[Épreuve].[Épreuve]" sourceCaption="Épreuve" count="14">
          <ranges>
            <range startItem="0">
              <i n="[Résultats].[Épreuve].&amp;[BRD_JUMP]" c="BRD_JUMP"/>
              <i n="[Résultats].[Épreuve].&amp;[DC]" c="DC"/>
              <i n="[Résultats].[Épreuve].&amp;[EMBF]" c="EMBF"/>
              <i n="[Résultats].[Épreuve].&amp;[EMBP]" c="EMBP"/>
              <i n="[Résultats].[Épreuve].&amp;[HIP_THRUST]" c="HIP_THRUST"/>
              <i n="[Résultats].[Épreuve].&amp;[IFT]" c="IFT"/>
              <i n="[Résultats].[Épreuve].&amp;[SDT]" c="SDT"/>
              <i n="[Résultats].[Épreuve].&amp;[SDT_TRAP]" c="SDT_TRAP"/>
              <i n="[Résultats].[Épreuve].&amp;[SH_D]" c="SH_D"/>
              <i n="[Résultats].[Épreuve].&amp;[SH_G]" c="SH_G"/>
              <i n="[Résultats].[Épreuve].&amp;[SQUAT]" c="SQUAT"/>
              <i n="[Résultats].[Épreuve].&amp;[TIR_H]" c="TIR_H"/>
              <i n="[Résultats].[Épreuve].&amp;[TIR_V]" c="TIR_V"/>
              <i n="[Résultats].[Épreuve].&amp;[V15m]" c="V15m"/>
            </range>
          </ranges>
        </level>
      </levels>
      <selections count="6">
        <selection n="[Résultats].[Épreuve].&amp;[DC]"/>
        <selection n="[Résultats].[Épreuve].&amp;[HIP_THRUST]"/>
        <selection n="[Résultats].[Épreuve].&amp;[SDT]"/>
        <selection n="[Résultats].[Épreuve].&amp;[SDT_TRAP]"/>
        <selection n="[Résultats].[Épreuve].&amp;[TIR_H]"/>
        <selection n="[Résultats].[Épreuve].&amp;[TIR_V]"/>
      </selections>
    </olap>
  </data>
</slicerCacheDefinition>
</file>

<file path=xl/slicerCaches/slicerCache4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_NOM_PRENOM" xr10:uid="{EB1C9791-484F-4232-A346-A8EB8C50E8AE}" sourceName="[tListing].[NOM PRENOM]">
  <pivotTables>
    <pivotTable tabId="48" name="tcdAthlete"/>
    <pivotTable tabId="48" name="tcdResultats"/>
    <pivotTable tabId="48" name="tcdVerif"/>
  </pivotTables>
  <data>
    <olap pivotCacheId="820603051">
      <levels count="2">
        <level uniqueName="[tListing].[NOM PRENOM].[(All)]" sourceCaption="(All)" count="0"/>
        <level uniqueName="[tListing].[NOM PRENOM].[NOM PRENOM]" sourceCaption="NOM PRENOM" count="55">
          <ranges>
            <range startItem="0">
              <i n="[tListing].[NOM PRENOM].&amp;[ALLO A]" c="ALLO A"/>
              <i n="[tListing].[NOM PRENOM].&amp;[ARTE O]" c="ARTE O"/>
              <i n="[tListing].[NOM PRENOM].&amp;[BAR A]" c="BAR A"/>
              <i n="[tListing].[NOM PRENOM].&amp;[BEGA S]" c="BEGA S"/>
              <i n="[tListing].[NOM PRENOM].&amp;[BERRY H]" c="BERRY H"/>
              <i n="[tListing].[NOM PRENOM].&amp;[BOUC K]" c="BOUC K"/>
              <i n="[tListing].[NOM PRENOM].&amp;[BROU M]" c="BROU M"/>
              <i n="[tListing].[NOM PRENOM].&amp;[CA I]" c="CA I"/>
              <i n="[tListing].[NOM PRENOM].&amp;[CA J]" c="CA J"/>
              <i n="[tListing].[NOM PRENOM].&amp;[CAN C]" c="CAN C"/>
              <i n="[tListing].[NOM PRENOM].&amp;[CHEM H]" c="CHEM H"/>
              <i n="[tListing].[NOM PRENOM].&amp;[COME N]" c="COME N"/>
              <i n="[tListing].[NOM PRENOM].&amp;[CORPS Q]" c="CORPS Q"/>
              <i n="[tListing].[NOM PRENOM].&amp;[DAN J]" c="DAN J"/>
              <i n="[tListing].[NOM PRENOM].&amp;[DECH O]" c="DECH O"/>
              <i n="[tListing].[NOM PRENOM].&amp;[DENAL T]" c="DENAL T"/>
              <i n="[tListing].[NOM PRENOM].&amp;[DOM D]" c="DOM D"/>
              <i n="[tListing].[NOM PRENOM].&amp;[DOS U]" c="DOS U"/>
              <i n="[tListing].[NOM PRENOM].&amp;[DROAT A]" c="DROAT A"/>
              <i n="[tListing].[NOM PRENOM].&amp;[GAUDE Y]" c="GAUDE Y"/>
              <i n="[tListing].[NOM PRENOM].&amp;[GOIRE M]" c="GOIRE M"/>
              <i n="[tListing].[NOM PRENOM].&amp;[GUEN J]" c="GUEN J"/>
              <i n="[tListing].[NOM PRENOM].&amp;[HUR K]" c="HUR K"/>
              <i n="[tListing].[NOM PRENOM].&amp;[KA I]" c="KA I"/>
              <i n="[tListing].[NOM PRENOM].&amp;[LABA V]" c="LABA V"/>
              <i n="[tListing].[NOM PRENOM].&amp;[LAMB A]" c="LAMB A"/>
              <i n="[tListing].[NOM PRENOM].&amp;[LANNE E]" c="LANNE E"/>
              <i n="[tListing].[NOM PRENOM].&amp;[LENO T]" c="LENO T"/>
              <i n="[tListing].[NOM PRENOM].&amp;[MEHA R]" c="MEHA R"/>
              <i n="[tListing].[NOM PRENOM].&amp;[MER F]" c="MER F"/>
              <i n="[tListing].[NOM PRENOM].&amp;[MON T]" c="MON T"/>
              <i n="[tListing].[NOM PRENOM].&amp;[NDY O]" c="NDY O"/>
              <i n="[tListing].[NOM PRENOM].&amp;[NOU T]" c="NOU T"/>
              <i n="[tListing].[NOM PRENOM].&amp;[PAR P]" c="PAR P"/>
              <i n="[tListing].[NOM PRENOM].&amp;[PERIS D]" c="PERIS D"/>
              <i n="[tListing].[NOM PRENOM].&amp;[PLAN Q]" c="PLAN Q"/>
              <i n="[tListing].[NOM PRENOM].&amp;[PORT D]" c="PORT D"/>
              <i n="[tListing].[NOM PRENOM].&amp;[POU L]" c="POU L"/>
              <i n="[tListing].[NOM PRENOM].&amp;[POUSS M]" c="POUSS M"/>
              <i n="[tListing].[NOM PRENOM].&amp;[QUET R]" c="QUET R"/>
              <i n="[tListing].[NOM PRENOM].&amp;[RAC N]" c="RAC N"/>
              <i n="[tListing].[NOM PRENOM].&amp;[RAST E]" c="RAST E"/>
              <i n="[tListing].[NOM PRENOM].&amp;[RAT R]" c="RAT R"/>
              <i n="[tListing].[NOM PRENOM].&amp;[RAU Z]" c="RAU Z"/>
              <i n="[tListing].[NOM PRENOM].&amp;[REIRA T]" c="REIRA T"/>
              <i n="[tListing].[NOM PRENOM].&amp;[RENNE A]" c="RENNE A"/>
              <i n="[tListing].[NOM PRENOM].&amp;[RIS G]" c="RIS G"/>
              <i n="[tListing].[NOM PRENOM].&amp;[ROU F]" c="ROU F"/>
              <i n="[tListing].[NOM PRENOM].&amp;[RUS M]" c="RUS M"/>
              <i n="[tListing].[NOM PRENOM].&amp;[SON M]" c="SON M"/>
              <i n="[tListing].[NOM PRENOM].&amp;[TIL O]" c="TIL O"/>
              <i n="[tListing].[NOM PRENOM].&amp;[TORT J]" c="TORT J"/>
              <i n="[tListing].[NOM PRENOM].&amp;[VRAN A]" c="VRAN A"/>
              <i n="[tListing].[NOM PRENOM].&amp;[WA C]" c="WA C"/>
              <i n="[tListing].[NOM PRENOM].&amp;[YER C]" c="YER C"/>
            </range>
          </ranges>
        </level>
      </levels>
      <selections count="1">
        <selection n="[tListing].[NOM PRENOM].&amp;[CHEM H]"/>
      </selections>
    </olap>
  </data>
</slicerCacheDefinition>
</file>

<file path=xl/slicers/slicer1.xml><?xml version="1.0" encoding="utf-8"?>
<slicers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>
  <slicer name="POSTE" xr10:uid="{1585AE28-40B9-4601-AAE5-E202C92125DE}" cache="Segment_POSTE" caption="POSTE" level="1" rowHeight="262466"/>
  <slicer name="Année naiss." xr10:uid="{C09ACA32-3F91-4EDC-8CA8-37B681150B6E}" cache="Segment_Année_naiss." caption="Année naiss." level="1" rowHeight="262466"/>
  <slicer name="Épreuve" xr10:uid="{4A65DD63-4E83-4E89-AFEC-79720F7E2188}" cache="Segment_Épreuve" caption="Épreuve" columnCount="2" level="1" rowHeight="262466"/>
</slicers>
</file>

<file path=xl/slicers/slicer2.xml><?xml version="1.0" encoding="utf-8"?>
<slicers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>
  <slicer name="NOM" xr10:uid="{F5168B4A-22E1-41FA-A4B4-BA58CA0989FD}" cache="Segment_NOM_PRENOM" caption="NOM" level="1" rowHeight="241300"/>
</slicer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4" xr:uid="{FB391771-F1F5-D546-B48B-EA343BF8BA99}" name="tListing" displayName="tListing" ref="A4:J59" totalsRowShown="0" dataDxfId="205">
  <autoFilter ref="A4:J59" xr:uid="{EDADD62F-E2D2-334A-8C9A-31D4B7A74179}"/>
  <tableColumns count="10">
    <tableColumn id="1" xr3:uid="{4AD7A864-02DC-B143-9376-0254B276687C}" name="NOM PRENOM" dataDxfId="204"/>
    <tableColumn id="2" xr3:uid="{AE679257-3FC9-9E42-B3F1-C3F52FAEAA52}" name="PRENOM" dataDxfId="203"/>
    <tableColumn id="3" xr3:uid="{48FD1F82-4099-D14C-92D2-46B52BD34EB5}" name="DATE NSSCE" dataDxfId="202"/>
    <tableColumn id="4" xr3:uid="{A1FF4348-CBA3-2A42-B739-C87085392E18}" name="POSTE" dataDxfId="201"/>
    <tableColumn id="5" xr3:uid="{F9771869-D9E0-8B44-AAAC-33CFA151B565}" name="TAILLE" dataDxfId="200" dataCellStyle="cm"/>
    <tableColumn id="6" xr3:uid="{D65EE31A-09EE-E347-B02E-490E5E8363D7}" name="POIDS" dataDxfId="199" dataCellStyle="kg"/>
    <tableColumn id="7" xr3:uid="{265AEE8E-5611-1B4F-9781-8C230381AD5F}" name="DEP" dataDxfId="198"/>
    <tableColumn id="8" xr3:uid="{F6DC7C38-1B5D-F440-9506-8C49FF632E47}" name="REGION" dataDxfId="197"/>
    <tableColumn id="9" xr3:uid="{A3B14839-943A-1547-B86B-2E734A6951B3}" name="CURSUS BB" dataDxfId="196"/>
    <tableColumn id="10" xr3:uid="{67FA6102-7C0B-44A2-822F-797461F4D449}" name="Portrait" dataDxfId="195" dataCellStyle="Normal"/>
  </tableColumns>
  <tableStyleInfo name="TableStyleMedium9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165A225C-255B-5344-A3FB-C37EA2FB8555}" name="t_IFT" displayName="t_IFT" ref="A4:L59" totalsRowShown="0" headerRowDxfId="194" dataDxfId="193">
  <tableColumns count="12">
    <tableColumn id="1" xr3:uid="{FF95AB18-AB5E-B64F-A44F-2A463EFA871B}" name="NOM" dataDxfId="192">
      <calculatedColumnFormula>tListing[[#This Row],[NOM PRENOM]]</calculatedColumnFormula>
    </tableColumn>
    <tableColumn id="2" xr3:uid="{A8713AEA-981E-6D46-98AF-506647522B27}" name="NAISS" dataDxfId="191">
      <calculatedColumnFormula>YEAR(_xlfn.XLOOKUP(t_IFT[[#This Row],[NOM]],tListing[NOM PRENOM],tListing[DATE NSSCE],"Non trouvée"))</calculatedColumnFormula>
    </tableColumn>
    <tableColumn id="3" xr3:uid="{16D1A284-2466-7446-B11C-BF8E974FD8A3}" name="POSTE" dataDxfId="190">
      <calculatedColumnFormula>_xlfn.XLOOKUP(t_IFT[[#This Row],[NOM]],tListing[NOM PRENOM],tListing[POSTE],"Non trouvée")</calculatedColumnFormula>
    </tableColumn>
    <tableColumn id="12" xr3:uid="{34D7888B-B2B4-B545-8B71-91FC4A784602}" name="juin-24" dataDxfId="189"/>
    <tableColumn id="10" xr3:uid="{FCF7889C-7BF4-A943-9696-0409BF3AEE17}" name="janv.-24" dataDxfId="188"/>
    <tableColumn id="11" xr3:uid="{264F3227-7BFD-7D46-BD86-AB9A6388FF63}" name="nov.-23" dataDxfId="187"/>
    <tableColumn id="4" xr3:uid="{13027D33-9635-AE4D-ABD1-3065264B6927}" name="juin-23" dataDxfId="186"/>
    <tableColumn id="5" xr3:uid="{719E3F00-E42D-5742-81EC-BC4CC9D9B543}" name="janv.-23" dataDxfId="185"/>
    <tableColumn id="6" xr3:uid="{7F51CF38-74EB-5A41-B11C-F454D298B7BB}" name="sept.-22" dataDxfId="184"/>
    <tableColumn id="7" xr3:uid="{32FF4F6A-A56B-F242-BB42-0592F02F9DB9}" name="mai-22" dataDxfId="183"/>
    <tableColumn id="8" xr3:uid="{AAF85A92-EF8A-A44D-8068-8E4B4797995A}" name="févr.-22" dataDxfId="182"/>
    <tableColumn id="9" xr3:uid="{2B81AB41-3AAD-A549-87AD-EE034844C382}" name="sept.-21" dataDxfId="181"/>
  </tableColumns>
  <tableStyleInfo name="TableStyleLight9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" xr:uid="{3446A1DE-A248-CE4C-8639-011B022E9B7C}" name="t_V15m" displayName="t_V15m" ref="A4:K59" totalsRowShown="0" headerRowDxfId="180" dataDxfId="179">
  <autoFilter ref="A4:K59" xr:uid="{E8143A2F-D822-1344-B8B3-21B563AC4585}"/>
  <tableColumns count="11">
    <tableColumn id="1" xr3:uid="{09DFF175-E97F-EC49-9267-E670061A44AD}" name="NOM" dataDxfId="178">
      <calculatedColumnFormula>tListing[[#This Row],[NOM PRENOM]]</calculatedColumnFormula>
    </tableColumn>
    <tableColumn id="2" xr3:uid="{FF22B5CF-9DDC-3846-8BF6-79592F6AD52F}" name="NAISS" dataDxfId="177">
      <calculatedColumnFormula>YEAR(_xlfn.XLOOKUP(t_IFT[[#This Row],[NOM]],tListing[NOM PRENOM],tListing[DATE NSSCE],"Non trouvée"))</calculatedColumnFormula>
    </tableColumn>
    <tableColumn id="3" xr3:uid="{866BE801-7211-794B-A48A-2DA9A1D51CA7}" name="POSTE" dataDxfId="176">
      <calculatedColumnFormula>_xlfn.XLOOKUP(t_IFT[[#This Row],[NOM]],tListing[NOM PRENOM],tListing[POSTE],"Non trouvée")</calculatedColumnFormula>
    </tableColumn>
    <tableColumn id="10" xr3:uid="{F748B793-CA78-A248-B7D7-AA2222175063}" name="Colonne1" dataDxfId="175"/>
    <tableColumn id="4" xr3:uid="{15CCDA13-EC5F-6D41-AA44-0A5C6F632D84}" name="Colonne2" dataDxfId="174"/>
    <tableColumn id="5" xr3:uid="{72E27026-9D75-A94A-9BA3-F79EA2D3CBCE}" name="Colonne3" dataDxfId="173"/>
    <tableColumn id="6" xr3:uid="{2793D877-1A9C-D748-8D60-F1D1530E3F18}" name="juin-24" dataDxfId="172"/>
    <tableColumn id="7" xr3:uid="{1C6C5B10-9D71-A24E-9AB4-C48FA954224D}" name="sept.-23" dataDxfId="171"/>
    <tableColumn id="11" xr3:uid="{85245262-818F-B34A-AE43-FE522BE74EC7}" name="sept.-22" dataDxfId="170"/>
    <tableColumn id="8" xr3:uid="{6AB6DB24-5051-5A45-9464-7A4BA39B70B9}" name="juin-22" dataDxfId="169"/>
    <tableColumn id="9" xr3:uid="{FCBF74FB-16DE-CE46-A625-E77B4EE5B28D}" name="août-21" dataDxfId="168"/>
  </tableColumns>
  <tableStyleInfo name="TableStyleLight9" showFirstColumn="0" showLastColumn="0" showRowStripes="1" showColumnStripes="0"/>
</table>
</file>

<file path=xl/tables/table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095D5811-AFBB-3042-97C3-2BC0E51A0C3A}" name="t_TTest" displayName="t_TTest" ref="A4:J59" totalsRowShown="0" headerRowDxfId="167" dataDxfId="166">
  <autoFilter ref="A4:J59" xr:uid="{E8143A2F-D822-1344-B8B3-21B563AC4585}"/>
  <tableColumns count="10">
    <tableColumn id="1" xr3:uid="{C153B1F3-1543-A24B-B69E-E2B3366EABFE}" name="NOM" dataDxfId="165">
      <calculatedColumnFormula>tListing[[#This Row],[NOM PRENOM]]</calculatedColumnFormula>
    </tableColumn>
    <tableColumn id="2" xr3:uid="{F90C8462-D867-804F-BEF7-66F1B7EA0EEF}" name="NAISS" dataDxfId="164">
      <calculatedColumnFormula>YEAR(_xlfn.XLOOKUP(t_IFT[[#This Row],[NOM]],tListing[NOM PRENOM],tListing[DATE NSSCE],"Non trouvée"))</calculatedColumnFormula>
    </tableColumn>
    <tableColumn id="3" xr3:uid="{82561A06-E1CC-7A40-BEFF-BEB0A4454003}" name="POSTE" dataDxfId="163">
      <calculatedColumnFormula>_xlfn.XLOOKUP(t_IFT[[#This Row],[NOM]],tListing[NOM PRENOM],tListing[POSTE],"Non trouvée")</calculatedColumnFormula>
    </tableColumn>
    <tableColumn id="10" xr3:uid="{52C64156-D147-574D-8E36-4061C8834759}" name="Colonne1" dataDxfId="162"/>
    <tableColumn id="4" xr3:uid="{DA8EC56D-E89C-9943-B8E4-B62A01261305}" name="Colonne2" dataDxfId="161"/>
    <tableColumn id="5" xr3:uid="{E7A3DB79-883A-D64E-AD73-036F18990A4F}" name="Colonne3" dataDxfId="160"/>
    <tableColumn id="6" xr3:uid="{062EC0CA-0354-3E48-BD40-390B983BC243}" name="Colonne4" dataDxfId="159"/>
    <tableColumn id="7" xr3:uid="{F67E69FB-9349-9348-BC7E-FBCFA91AC807}" name="juin-24" dataDxfId="158"/>
    <tableColumn id="8" xr3:uid="{A09E5B35-ADD3-8C41-AC1C-7006A9D29525}" name="Colonne6" dataDxfId="157"/>
    <tableColumn id="9" xr3:uid="{DEDAA0EF-2F65-7643-9E2B-947259678E44}" name="juin-22" dataDxfId="156"/>
  </tableColumns>
  <tableStyleInfo name="TableStyleLight9" showFirstColumn="0" showLastColumn="0" showRowStripes="1" showColumnStripes="0"/>
</table>
</file>

<file path=xl/tables/table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6" xr:uid="{243FAD8B-FB1B-F047-8871-71823065EC9A}" name="t_BRD_JUMP" displayName="t_BRD_JUMP" ref="A4:J59" totalsRowShown="0" headerRowDxfId="155" dataDxfId="154">
  <autoFilter ref="A4:J59" xr:uid="{C4B76236-166E-4F48-B57E-2897F1FB893A}"/>
  <tableColumns count="10">
    <tableColumn id="1" xr3:uid="{BC328EA5-18AD-0643-80F6-939362724924}" name="NOM" dataDxfId="153">
      <calculatedColumnFormula>tListing[[#This Row],[NOM PRENOM]]</calculatedColumnFormula>
    </tableColumn>
    <tableColumn id="2" xr3:uid="{CAB3DB83-6DBF-A44C-920D-B06FF37C3D22}" name="NAISS" dataDxfId="152">
      <calculatedColumnFormula>YEAR(_xlfn.XLOOKUP(t_IFT[[#This Row],[NOM]],tListing[NOM PRENOM],tListing[DATE NSSCE],"Non trouvée"))</calculatedColumnFormula>
    </tableColumn>
    <tableColumn id="3" xr3:uid="{F5B41EC4-4CC5-BD4C-B71A-9E6C198B2371}" name="POSTE" dataDxfId="151">
      <calculatedColumnFormula>_xlfn.XLOOKUP(t_IFT[[#This Row],[NOM]],tListing[NOM PRENOM],tListing[POSTE],"Non trouvée")</calculatedColumnFormula>
    </tableColumn>
    <tableColumn id="10" xr3:uid="{5AB9C89A-BBEC-3044-9FBE-D2068FE16D9C}" name="Colonne1" dataDxfId="150"/>
    <tableColumn id="4" xr3:uid="{7D7A86B4-1AC4-D447-92C5-BBB6239F2EFA}" name="Colonne2" dataDxfId="149"/>
    <tableColumn id="5" xr3:uid="{BCEC4AFD-DD08-1245-BA05-C1E705FD00FC}" name="juin-24" dataDxfId="148"/>
    <tableColumn id="6" xr3:uid="{101F62A7-A847-154A-B8CB-3F2696BB6377}" name="sept.-23" dataDxfId="147"/>
    <tableColumn id="7" xr3:uid="{F37B3D29-92F6-F642-9030-151A23312CD9}" name="juin-23" dataDxfId="146"/>
    <tableColumn id="8" xr3:uid="{00519DDB-32A4-0646-94AD-DE3B76D41755}" name="sept.-22" dataDxfId="145"/>
    <tableColumn id="9" xr3:uid="{C030858B-659F-1B4E-9124-1A5FA8A4FC39}" name="juin-22" dataDxfId="144"/>
  </tableColumns>
  <tableStyleInfo name="TableStyleLight9" showFirstColumn="0" showLastColumn="0" showRowStripes="1" showColumnStripes="0"/>
</table>
</file>

<file path=xl/tables/table6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3" xr:uid="{C293AAF4-A7FE-424F-A1F7-030A64AF1D10}" name="t_EMBP" displayName="t_EMBP" ref="A4:J59" totalsRowShown="0" headerRowDxfId="143" dataDxfId="142">
  <autoFilter ref="A4:J59" xr:uid="{E8143A2F-D822-1344-B8B3-21B563AC4585}"/>
  <tableColumns count="10">
    <tableColumn id="1" xr3:uid="{35BD3E13-BECC-D641-91B6-DB66FE83FCB7}" name="NOM" dataDxfId="141">
      <calculatedColumnFormula>tListing[[#This Row],[NOM PRENOM]]</calculatedColumnFormula>
    </tableColumn>
    <tableColumn id="2" xr3:uid="{8710D230-EEA6-1249-BFB1-415D4DFB30E9}" name="NAISS" dataDxfId="140">
      <calculatedColumnFormula>YEAR(_xlfn.XLOOKUP(t_IFT[[#This Row],[NOM]],tListing[NOM PRENOM],tListing[DATE NSSCE],"Non trouvée"))</calculatedColumnFormula>
    </tableColumn>
    <tableColumn id="3" xr3:uid="{DE4CF897-DE0B-984E-B89C-A1B4A05B30DB}" name="POSTE" dataDxfId="139">
      <calculatedColumnFormula>_xlfn.XLOOKUP(t_IFT[[#This Row],[NOM]],tListing[NOM PRENOM],tListing[POSTE],"Non trouvée")</calculatedColumnFormula>
    </tableColumn>
    <tableColumn id="10" xr3:uid="{6E701504-C00E-244F-86CE-6F4AF3163157}" name="Colonne1" dataDxfId="138"/>
    <tableColumn id="4" xr3:uid="{42B4D82B-BAAE-074D-ADCA-93F4BB7EF91C}" name="Colonne2" dataDxfId="137"/>
    <tableColumn id="5" xr3:uid="{D4CE7F18-BE66-C141-8D40-C3C04C110E69}" name="Colonne3" dataDxfId="136"/>
    <tableColumn id="6" xr3:uid="{BAB727C7-C0DA-4841-B2FC-5057B64CCA4A}" name="juin-24" dataDxfId="135"/>
    <tableColumn id="7" xr3:uid="{76BFACA4-EEF0-EA4A-B935-FEB4FC7496B1}" name="sept.-22" dataDxfId="134"/>
    <tableColumn id="8" xr3:uid="{7303E5E4-647E-FA4F-8516-E30EBAC74783}" name="juin-22" dataDxfId="133"/>
    <tableColumn id="9" xr3:uid="{FFE582CA-1DCB-9D4E-92CF-C71AE22384E7}" name="août-21" dataDxfId="132"/>
  </tableColumns>
  <tableStyleInfo name="TableStyleLight9" showFirstColumn="0" showLastColumn="0" showRowStripes="1" showColumnStripes="0"/>
</table>
</file>

<file path=xl/tables/table7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5" xr:uid="{ABF212DD-ED79-4F43-8C64-BAEA81A6AB19}" name="t_EMBF" displayName="t_EMBF" ref="A4:J59" totalsRowShown="0" headerRowDxfId="131" dataDxfId="130">
  <autoFilter ref="A4:J59" xr:uid="{E8143A2F-D822-1344-B8B3-21B563AC4585}"/>
  <tableColumns count="10">
    <tableColumn id="1" xr3:uid="{3041F114-7874-DC44-8376-70DC78B0CB13}" name="NOM" dataDxfId="129">
      <calculatedColumnFormula>tListing[[#This Row],[NOM PRENOM]]</calculatedColumnFormula>
    </tableColumn>
    <tableColumn id="2" xr3:uid="{CB7BCB95-2646-F14C-B7CB-78C08FD8A130}" name="NAISS" dataDxfId="128">
      <calculatedColumnFormula>YEAR(_xlfn.XLOOKUP(t_IFT[[#This Row],[NOM]],tListing[NOM PRENOM],tListing[DATE NSSCE],"Non trouvée"))</calculatedColumnFormula>
    </tableColumn>
    <tableColumn id="3" xr3:uid="{600F57F1-1767-B844-AA5C-A70EB62887B2}" name="POSTE" dataDxfId="127">
      <calculatedColumnFormula>_xlfn.XLOOKUP(t_IFT[[#This Row],[NOM]],tListing[NOM PRENOM],tListing[POSTE],"Non trouvée")</calculatedColumnFormula>
    </tableColumn>
    <tableColumn id="10" xr3:uid="{FCC5D95C-C192-CF47-B601-453CCC17BA8D}" name="Colonne1" dataDxfId="126"/>
    <tableColumn id="4" xr3:uid="{9F978E5A-60DA-0340-9D93-C50DA46337F2}" name="Colonne2" dataDxfId="125"/>
    <tableColumn id="5" xr3:uid="{DEC9E2B5-2C5E-7143-8650-ECA7763973B8}" name="Colonne3" dataDxfId="124"/>
    <tableColumn id="6" xr3:uid="{C5B4C5ED-DF1E-5B43-9803-CB1083985B65}" name="juin-24" dataDxfId="123"/>
    <tableColumn id="7" xr3:uid="{95E9920E-9C1B-9640-86C3-2194A185AFC6}" name="sept.-22" dataDxfId="122"/>
    <tableColumn id="8" xr3:uid="{83A5A503-ADB4-2049-B78E-D418624C5231}" name="juin-22" dataDxfId="121"/>
    <tableColumn id="9" xr3:uid="{3F6D317F-D280-124C-B8F6-76487916EFFB}" name="août-21" dataDxfId="120"/>
  </tableColumns>
  <tableStyleInfo name="TableStyleLight9" showFirstColumn="0" showLastColumn="0" showRowStripes="1" showColumnStripes="0"/>
</table>
</file>

<file path=xl/tables/table8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1" xr:uid="{9241E941-5424-634C-A074-5332D4C119AB}" name="t_SH_D" displayName="t_SH_D" ref="A4:J59" totalsRowShown="0" headerRowDxfId="119" dataDxfId="118">
  <autoFilter ref="A4:J59" xr:uid="{E8143A2F-D822-1344-B8B3-21B563AC4585}"/>
  <tableColumns count="10">
    <tableColumn id="1" xr3:uid="{333688ED-E7AB-CE46-8DCC-1042213EC112}" name="NOM" dataDxfId="117">
      <calculatedColumnFormula>tListing[[#This Row],[NOM PRENOM]]</calculatedColumnFormula>
    </tableColumn>
    <tableColumn id="2" xr3:uid="{D53F4150-B42E-F64D-BE2F-BB230B96117A}" name="NAISS" dataDxfId="116">
      <calculatedColumnFormula>YEAR(_xlfn.XLOOKUP(t_IFT[[#This Row],[NOM]],tListing[NOM PRENOM],tListing[DATE NSSCE],"Non trouvée"))</calculatedColumnFormula>
    </tableColumn>
    <tableColumn id="3" xr3:uid="{6567AAE2-53D5-B149-B5F7-30E8E6162A59}" name="POSTE" dataDxfId="115">
      <calculatedColumnFormula>_xlfn.XLOOKUP(t_IFT[[#This Row],[NOM]],tListing[NOM PRENOM],tListing[POSTE],"Non trouvée")</calculatedColumnFormula>
    </tableColumn>
    <tableColumn id="10" xr3:uid="{C84CD4AB-1A26-0140-A70F-26C1E3345A0A}" name="Colonne4" dataDxfId="114"/>
    <tableColumn id="4" xr3:uid="{09252E32-BD4E-3C47-B2F4-993749017B4C}" name="Colonne3" dataDxfId="113"/>
    <tableColumn id="5" xr3:uid="{E4BA2B2D-0D9A-E44D-AB40-00E835C621AC}" name="Colonne2" dataDxfId="112"/>
    <tableColumn id="6" xr3:uid="{7C36730F-34BF-D344-AFB4-D9A647AFF526}" name="Colonne1" dataDxfId="111"/>
    <tableColumn id="7" xr3:uid="{CC6A3A63-D6CC-9248-8CF3-7181F3A68001}" name="Colonne5" dataDxfId="110"/>
    <tableColumn id="8" xr3:uid="{A7468509-23D7-0149-940B-5138DFFFFFBB}" name="Colonne6" dataDxfId="109"/>
    <tableColumn id="9" xr3:uid="{C9186E9B-14C4-1A47-A866-3AF71469DBA6}" name="juin-24" dataDxfId="108"/>
  </tableColumns>
  <tableStyleInfo name="TableStyleLight9" showFirstColumn="0" showLastColumn="0" showRowStripes="1" showColumnStripes="0"/>
</table>
</file>

<file path=xl/tables/table9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2" xr:uid="{7532A8D8-7FA5-FA47-AF30-AF925F434860}" name="t_SH_G" displayName="t_SH_G" ref="A4:J59" totalsRowShown="0" headerRowDxfId="107" dataDxfId="106">
  <autoFilter ref="A4:J59" xr:uid="{E8143A2F-D822-1344-B8B3-21B563AC4585}"/>
  <tableColumns count="10">
    <tableColumn id="1" xr3:uid="{96C3DC90-3287-FB4F-BA26-0B86EDA18B07}" name="NOM" dataDxfId="105">
      <calculatedColumnFormula>tListing[[#This Row],[NOM PRENOM]]</calculatedColumnFormula>
    </tableColumn>
    <tableColumn id="2" xr3:uid="{A2F725DF-6FB5-0B4F-B7ED-191C45F2E9F9}" name="NAISS" dataDxfId="104">
      <calculatedColumnFormula>YEAR(_xlfn.XLOOKUP(t_IFT[[#This Row],[NOM]],tListing[NOM PRENOM],tListing[DATE NSSCE],"Non trouvée"))</calculatedColumnFormula>
    </tableColumn>
    <tableColumn id="3" xr3:uid="{26668DF4-0E8F-784B-BE2C-77A0AF445C5E}" name="POSTE" dataDxfId="103">
      <calculatedColumnFormula>_xlfn.XLOOKUP(t_IFT[[#This Row],[NOM]],tListing[NOM PRENOM],tListing[POSTE],"Non trouvée")</calculatedColumnFormula>
    </tableColumn>
    <tableColumn id="10" xr3:uid="{3FB9925D-3206-294E-A872-5A3F4E4C2697}" name="Colonne4" dataDxfId="102"/>
    <tableColumn id="4" xr3:uid="{66A92014-AD75-CC43-ABDF-D50927B114A8}" name="Colonne3" dataDxfId="101"/>
    <tableColumn id="5" xr3:uid="{DC24018D-8B93-C54B-9B22-44F23F518DD4}" name="Colonne2" dataDxfId="100"/>
    <tableColumn id="6" xr3:uid="{C1D8798D-01F1-3947-87EC-6B6795EF4050}" name="Colonne1" dataDxfId="99"/>
    <tableColumn id="7" xr3:uid="{F8AD1BE7-648C-9E42-ADF3-24949F7BD548}" name="Colonne5" dataDxfId="98"/>
    <tableColumn id="8" xr3:uid="{DE314182-7C78-F147-BE2B-52AC79C854B1}" name="déc.-23" dataDxfId="97"/>
    <tableColumn id="9" xr3:uid="{345AEFE5-6FBE-A146-94F8-3312B3637E39}" name="juin-24" dataDxfId="96"/>
  </tableColumns>
  <tableStyleInfo name="TableStyleLight9" showFirstColumn="0" showLastColumn="0" showRowStripes="1" showColumnStripes="0"/>
</table>
</file>

<file path=xl/tables/table10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A6438375-4438-B545-8324-EB7C747F6ACA}" name="t_DC" displayName="t_DC" ref="A4:J59" totalsRowShown="0" headerRowDxfId="95" dataDxfId="94">
  <autoFilter ref="A4:J59" xr:uid="{E8143A2F-D822-1344-B8B3-21B563AC4585}"/>
  <tableColumns count="10">
    <tableColumn id="1" xr3:uid="{88335DF3-26D0-704D-8364-62E56C284058}" name="NOM" dataDxfId="93">
      <calculatedColumnFormula>tListing[[#This Row],[NOM PRENOM]]</calculatedColumnFormula>
    </tableColumn>
    <tableColumn id="2" xr3:uid="{C8E68D40-4EBE-A644-BD86-296747E86777}" name="NAISS" dataDxfId="92">
      <calculatedColumnFormula>YEAR(_xlfn.XLOOKUP(t_IFT[[#This Row],[NOM]],tListing[NOM PRENOM],tListing[DATE NSSCE],"Non trouvée"))</calculatedColumnFormula>
    </tableColumn>
    <tableColumn id="3" xr3:uid="{BC6509C5-FFE7-6740-80B8-B93570E4050D}" name="POSTE" dataDxfId="91">
      <calculatedColumnFormula>_xlfn.XLOOKUP(t_IFT[[#This Row],[NOM]],tListing[NOM PRENOM],tListing[POSTE],"Non trouvée")</calculatedColumnFormula>
    </tableColumn>
    <tableColumn id="10" xr3:uid="{74E410E6-EF87-AC44-8EA4-E2153C192311}" name="juin-24" dataDxfId="90"/>
    <tableColumn id="4" xr3:uid="{D2A85671-F497-0241-B406-55D137ADB87A}" name="nov.-23" dataDxfId="89"/>
    <tableColumn id="5" xr3:uid="{6413862F-39B5-9A4E-BFEA-7688D3636340}" name="juin-23" dataDxfId="88"/>
    <tableColumn id="6" xr3:uid="{271CEADF-F2FE-E94D-91BC-743A829C1055}" name="déc.-22" dataDxfId="87"/>
    <tableColumn id="7" xr3:uid="{964EBDE3-1D47-6947-B1B0-E5A443B58169}" name="nov.-22" dataDxfId="86"/>
    <tableColumn id="8" xr3:uid="{9167388A-67A6-E946-A130-6B19C3FA8F2A}" name="juin-22" dataDxfId="85"/>
    <tableColumn id="9" xr3:uid="{F46AD0A6-5CFE-9345-89DE-A8C25F3E2919}" name="janv.-22" dataDxfId="84"/>
  </tableColumns>
  <tableStyleInfo name="TableStyleLight9" showFirstColumn="0" showLastColumn="0" showRowStripes="1" showColumnStripes="0"/>
</table>
</file>

<file path=xl/tables/table1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5" xr:uid="{D30430BB-5346-CE4B-ABD3-47485993000E}" name="t_TIR_H" displayName="t_TIR_H" ref="A4:J59" totalsRowShown="0" headerRowDxfId="83" dataDxfId="82">
  <autoFilter ref="A4:J59" xr:uid="{E8143A2F-D822-1344-B8B3-21B563AC4585}"/>
  <tableColumns count="10">
    <tableColumn id="1" xr3:uid="{F89919A6-1303-8043-9A32-7F343A3EA247}" name="NOM" dataDxfId="81">
      <calculatedColumnFormula>tListing[[#This Row],[NOM PRENOM]]</calculatedColumnFormula>
    </tableColumn>
    <tableColumn id="2" xr3:uid="{F243E221-6BD4-6547-917A-EAF1A5825628}" name="NAISS" dataDxfId="80">
      <calculatedColumnFormula>YEAR(_xlfn.XLOOKUP(t_IFT[[#This Row],[NOM]],tListing[NOM PRENOM],tListing[DATE NSSCE],"Non trouvée"))</calculatedColumnFormula>
    </tableColumn>
    <tableColumn id="3" xr3:uid="{D0D73202-2238-084E-8122-1E7AAAC12299}" name="POSTE" dataDxfId="79">
      <calculatedColumnFormula>_xlfn.XLOOKUP(t_IFT[[#This Row],[NOM]],tListing[NOM PRENOM],tListing[POSTE],"Non trouvée")</calculatedColumnFormula>
    </tableColumn>
    <tableColumn id="10" xr3:uid="{1872D80B-9154-7849-9FB5-1238976515F1}" name="juin-24" dataDxfId="78"/>
    <tableColumn id="4" xr3:uid="{6980CB8B-956A-C746-917D-F5F98F9EAB57}" name="nov.-23" dataDxfId="77"/>
    <tableColumn id="5" xr3:uid="{B1A0E6F7-43E6-B949-926A-5B6002C8FCE5}" name="juin-23" dataDxfId="76"/>
    <tableColumn id="6" xr3:uid="{A8C45F53-9C99-C140-998B-A0E8F11B2859}" name="déc.-22" dataDxfId="75"/>
    <tableColumn id="7" xr3:uid="{FEEE970B-A694-7843-83E8-8AED34A0D850}" name="nov.-22" dataDxfId="74"/>
    <tableColumn id="8" xr3:uid="{046C45C9-6E77-074A-AF50-98CA3E55584F}" name="juin-22" dataDxfId="73"/>
    <tableColumn id="9" xr3:uid="{C05CFA2A-E001-F740-B2A7-2EA9C2C97C59}" name="janv.-22" dataDxfId="72"/>
  </tableColumns>
  <tableStyleInfo name="TableStyleLight9" showFirstColumn="0" showLastColumn="0" showRowStripes="1" showColumnStripes="0"/>
</table>
</file>

<file path=xl/tables/table1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7" xr:uid="{C94B6708-5DEE-8D48-88A3-FDAF7EDAA9BB}" name="t_TIR_V" displayName="t_TIR_V" ref="A4:J59" totalsRowShown="0" headerRowDxfId="71" dataDxfId="70">
  <autoFilter ref="A4:J59" xr:uid="{E8143A2F-D822-1344-B8B3-21B563AC4585}"/>
  <tableColumns count="10">
    <tableColumn id="1" xr3:uid="{70B9C80A-C4D7-2B40-A05A-57405E9EC78A}" name="NOM" dataDxfId="69">
      <calculatedColumnFormula>tListing[[#This Row],[NOM PRENOM]]</calculatedColumnFormula>
    </tableColumn>
    <tableColumn id="2" xr3:uid="{E2FCE5A4-31DD-AF40-9AEA-5361DEC96609}" name="NAISS" dataDxfId="68">
      <calculatedColumnFormula>YEAR(_xlfn.XLOOKUP(t_IFT[[#This Row],[NOM]],tListing[NOM PRENOM],tListing[DATE NSSCE],"Non trouvée"))</calculatedColumnFormula>
    </tableColumn>
    <tableColumn id="3" xr3:uid="{2ABCD5E2-C510-A043-821A-49D9587E7A0E}" name="POSTE" dataDxfId="67">
      <calculatedColumnFormula>_xlfn.XLOOKUP(t_IFT[[#This Row],[NOM]],tListing[NOM PRENOM],tListing[POSTE],"Non trouvée")</calculatedColumnFormula>
    </tableColumn>
    <tableColumn id="10" xr3:uid="{D3BA3AE2-D858-2546-AFD2-97C2E714B16B}" name="juin-24" dataDxfId="66"/>
    <tableColumn id="4" xr3:uid="{1E77FA69-DB02-1043-9D5A-2062F2298EF7}" name="nov.-23" dataDxfId="65"/>
    <tableColumn id="5" xr3:uid="{1778423B-B973-4E45-A626-D763DF9D68F1}" name="juin-23" dataDxfId="64"/>
    <tableColumn id="6" xr3:uid="{C10CAA06-6164-A34A-8E7B-7EB75D34B125}" name="déc.-22" dataDxfId="63"/>
    <tableColumn id="7" xr3:uid="{289DA109-EFAB-3440-AA9C-E5110B95A24D}" name="nov.-22" dataDxfId="62"/>
    <tableColumn id="8" xr3:uid="{B2DFE476-C722-A040-AC41-62D2E724D97E}" name="juin-22" dataDxfId="61"/>
    <tableColumn id="9" xr3:uid="{D8A1D1FB-C7EC-C140-BC17-AE86F8B26604}" name="janv.-22" dataDxfId="60"/>
  </tableColumns>
  <tableStyleInfo name="TableStyleLight9" showFirstColumn="0" showLastColumn="0" showRowStripes="1" showColumnStripes="0"/>
</table>
</file>

<file path=xl/tables/table1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8" xr:uid="{B453EAF6-4419-F94E-9D64-84433D89FA28}" name="t_SDT" displayName="t_SDT" ref="A4:J59" totalsRowShown="0" headerRowDxfId="59" dataDxfId="58">
  <autoFilter ref="A4:J59" xr:uid="{E8143A2F-D822-1344-B8B3-21B563AC4585}"/>
  <tableColumns count="10">
    <tableColumn id="1" xr3:uid="{B7062D27-0893-6D4C-BE77-8CAD6233B1E1}" name="NOM" dataDxfId="57">
      <calculatedColumnFormula>tListing[[#This Row],[NOM PRENOM]]</calculatedColumnFormula>
    </tableColumn>
    <tableColumn id="2" xr3:uid="{C200B4A2-99B3-7F4D-8867-D9DD0A444282}" name="NAISS" dataDxfId="56">
      <calculatedColumnFormula>YEAR(_xlfn.XLOOKUP(t_IFT[[#This Row],[NOM]],tListing[NOM PRENOM],tListing[DATE NSSCE],"Non trouvée"))</calculatedColumnFormula>
    </tableColumn>
    <tableColumn id="3" xr3:uid="{E4AB6376-6048-A443-A554-C5D38522BEC6}" name="POSTE" dataDxfId="55">
      <calculatedColumnFormula>_xlfn.XLOOKUP(t_IFT[[#This Row],[NOM]],tListing[NOM PRENOM],tListing[POSTE],"Non trouvée")</calculatedColumnFormula>
    </tableColumn>
    <tableColumn id="10" xr3:uid="{FF839A74-0533-DA45-A46B-9AE6092A61CF}" name="juin-24" dataDxfId="54"/>
    <tableColumn id="4" xr3:uid="{818810BC-89A3-BE44-B4A3-84DDE1A7D071}" name="nov.-23" dataDxfId="53"/>
    <tableColumn id="5" xr3:uid="{1B6B210E-70D1-6B47-97FE-80D7D2AB8291}" name="juin-23" dataDxfId="52"/>
    <tableColumn id="6" xr3:uid="{64581A26-469B-4247-B603-CB07B6B4E7C0}" name="déc.-22" dataDxfId="51"/>
    <tableColumn id="7" xr3:uid="{6092541B-CD30-1745-AB3A-FE8BBF5783E1}" name="nov.-22" dataDxfId="50"/>
    <tableColumn id="8" xr3:uid="{067268AA-DD58-9C40-9D3E-32803AD985D6}" name="sept.-22" dataDxfId="49"/>
    <tableColumn id="9" xr3:uid="{7CF512ED-4D41-0049-9BD7-94C1D024BAB7}" name="juin-22" dataDxfId="48"/>
  </tableColumns>
  <tableStyleInfo name="TableStyleLight9" showFirstColumn="0" showLastColumn="0" showRowStripes="1" showColumnStripes="0"/>
</table>
</file>

<file path=xl/tables/table1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0" xr:uid="{7A8C136C-C384-684C-84D0-442110A81BFF}" name="t_SDT_TRAP" displayName="t_SDT_TRAP" ref="A4:J59" totalsRowShown="0" headerRowDxfId="47" dataDxfId="46">
  <autoFilter ref="A4:J59" xr:uid="{E8143A2F-D822-1344-B8B3-21B563AC4585}"/>
  <tableColumns count="10">
    <tableColumn id="1" xr3:uid="{928CE945-97F9-2746-A8CD-97B3A262DC51}" name="NOM" dataDxfId="45">
      <calculatedColumnFormula>tListing[[#This Row],[NOM PRENOM]]</calculatedColumnFormula>
    </tableColumn>
    <tableColumn id="2" xr3:uid="{CB1365A6-7699-5347-BA68-AF977BE911FD}" name="NAISS" dataDxfId="44">
      <calculatedColumnFormula>YEAR(_xlfn.XLOOKUP(t_IFT[[#This Row],[NOM]],tListing[NOM PRENOM],tListing[DATE NSSCE],"Non trouvée"))</calculatedColumnFormula>
    </tableColumn>
    <tableColumn id="3" xr3:uid="{FD7AB898-75AA-5749-89D1-A5FBE5B1AB2C}" name="POSTE" dataDxfId="43">
      <calculatedColumnFormula>_xlfn.XLOOKUP(t_IFT[[#This Row],[NOM]],tListing[NOM PRENOM],tListing[POSTE],"Non trouvée")</calculatedColumnFormula>
    </tableColumn>
    <tableColumn id="10" xr3:uid="{BBA3BFCB-91E7-904F-B4D4-DCA51ED76D1E}" name="Colonne4" dataDxfId="42"/>
    <tableColumn id="4" xr3:uid="{C5A5710C-1176-3842-9EB7-DE2F43840489}" name="Colonne3" dataDxfId="41"/>
    <tableColumn id="5" xr3:uid="{7A1F2872-DAAE-174C-8003-53C18EE6ABD4}" name="Colonne2" dataDxfId="40"/>
    <tableColumn id="6" xr3:uid="{92A004B9-971C-5A4E-BAF2-365CABF8CD06}" name="Colonne1" dataDxfId="39"/>
    <tableColumn id="7" xr3:uid="{B2DA1112-C436-3946-A9C7-2424D22AD0C5}" name="juin-24" dataDxfId="38"/>
    <tableColumn id="8" xr3:uid="{E31C3FAA-B2A2-6B41-99F5-AB723CD6AD5B}" name="déc.-23" dataDxfId="37"/>
    <tableColumn id="9" xr3:uid="{D136C5FB-25AC-E243-AF85-8AEA1064F498}" name="nov.-23" dataDxfId="36"/>
  </tableColumns>
  <tableStyleInfo name="TableStyleLight9" showFirstColumn="0" showLastColumn="0" showRowStripes="1" showColumnStripes="0"/>
</table>
</file>

<file path=xl/tables/table1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9" xr:uid="{24431EDA-B7D8-F341-B0FB-5518CE339954}" name="t_HIP_THRUST" displayName="t_HIP_THRUST" ref="A4:J59" totalsRowShown="0" headerRowDxfId="35" dataDxfId="34">
  <autoFilter ref="A4:J59" xr:uid="{E8143A2F-D822-1344-B8B3-21B563AC4585}"/>
  <tableColumns count="10">
    <tableColumn id="1" xr3:uid="{22E87D09-998D-7A41-8D81-DA849C593272}" name="NOM" dataDxfId="33">
      <calculatedColumnFormula>tListing[[#This Row],[NOM PRENOM]]</calculatedColumnFormula>
    </tableColumn>
    <tableColumn id="2" xr3:uid="{8D1B40F9-B44B-6B4D-AEB0-E90FA7A77872}" name="NAISS" dataDxfId="32">
      <calculatedColumnFormula>YEAR(_xlfn.XLOOKUP(t_IFT[[#This Row],[NOM]],tListing[NOM PRENOM],tListing[DATE NSSCE],"Non trouvée"))</calculatedColumnFormula>
    </tableColumn>
    <tableColumn id="3" xr3:uid="{3109038D-F5D7-344A-ACC6-DE20D2CA69F0}" name="POSTE" dataDxfId="31">
      <calculatedColumnFormula>_xlfn.XLOOKUP(t_IFT[[#This Row],[NOM]],tListing[NOM PRENOM],tListing[POSTE],"Non trouvée")</calculatedColumnFormula>
    </tableColumn>
    <tableColumn id="10" xr3:uid="{CD5493EA-56D8-6946-A1C5-B567544B6940}" name="Colonne6" dataDxfId="30"/>
    <tableColumn id="4" xr3:uid="{5DCB66A2-69AB-6F4C-A5A9-837EF0F2789C}" name="Colonne5" dataDxfId="29"/>
    <tableColumn id="5" xr3:uid="{0C251DBB-CD26-F64B-80B1-2857C27C36BA}" name="Colonne4" dataDxfId="28"/>
    <tableColumn id="6" xr3:uid="{12DE2A5A-E558-6240-9724-A05D6BF5DB6A}" name="Colonne3" dataDxfId="27"/>
    <tableColumn id="7" xr3:uid="{8CC46A0D-70E2-DB44-BBF3-BC15D49C7332}" name="juin-24" dataDxfId="26"/>
    <tableColumn id="8" xr3:uid="{B8A992A4-2190-6444-BD3D-C873A9837DC1}" name="déc.-23" dataDxfId="25"/>
    <tableColumn id="9" xr3:uid="{5043C575-2545-1F4A-A6A9-9C877AEAD36C}" name="nov.-23" dataDxfId="24"/>
  </tableColumns>
  <tableStyleInfo name="TableStyleLight9" showFirstColumn="0" showLastColumn="0" showRowStripes="1" showColumnStripes="0"/>
</table>
</file>

<file path=xl/tables/table16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6" xr:uid="{4A5532E1-E14E-46C8-9AD4-98657C0D9D98}" name="t_SQUAT" displayName="t_SQUAT" ref="A4:E59" totalsRowShown="0" headerRowDxfId="23" tableBorderDxfId="22">
  <autoFilter ref="A4:E59" xr:uid="{4A5532E1-E14E-46C8-9AD4-98657C0D9D98}"/>
  <tableColumns count="5">
    <tableColumn id="1" xr3:uid="{20657C6C-8020-4FC9-9AB7-54AE24CD0855}" name="NOM" dataDxfId="21">
      <calculatedColumnFormula>tListing[[#This Row],[NOM PRENOM]]</calculatedColumnFormula>
    </tableColumn>
    <tableColumn id="2" xr3:uid="{3B86CDAB-699D-4269-86BD-2587370EC94F}" name="NAISS" dataDxfId="20">
      <calculatedColumnFormula>YEAR(_xlfn.XLOOKUP(t_IFT[[#This Row],[NOM]],tListing[NOM PRENOM],tListing[DATE NSSCE],"Non trouvée"))</calculatedColumnFormula>
    </tableColumn>
    <tableColumn id="3" xr3:uid="{59773EC4-ED5C-4F15-9BF8-53D37D6B93B0}" name="POSTE" dataDxfId="19">
      <calculatedColumnFormula>_xlfn.XLOOKUP(t_IFT[[#This Row],[NOM]],tListing[NOM PRENOM],tListing[POSTE],"Non trouvée")</calculatedColumnFormula>
    </tableColumn>
    <tableColumn id="4" xr3:uid="{A683A23B-AB19-4934-BFEA-8428E935696C}" name="Colonne6" dataDxfId="18"/>
    <tableColumn id="5" xr3:uid="{65D84592-32FA-4A8E-BE93-914A48D92963}" name="mai-25" dataDxfId="17"/>
  </tableColumns>
  <tableStyleInfo name="TableStyleLight9" showFirstColumn="0" showLastColumn="0" showRowStripes="1" showColumnStripes="0"/>
</table>
</file>

<file path=xl/tables/table17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7" xr:uid="{34B0D424-B031-4C29-8A70-0897A535A103}" name="t_saisons" displayName="t_saisons" ref="B4:B9" totalsRowShown="0">
  <autoFilter ref="B4:B9" xr:uid="{34B0D424-B031-4C29-8A70-0897A535A103}"/>
  <tableColumns count="1">
    <tableColumn id="1" xr3:uid="{80326B13-C25D-455F-9D56-1AF9EFD60A9B}" name="Saisons"/>
  </tableColumns>
  <tableStyleInfo name="SNCF simple" showFirstColumn="0" showLastColumn="0" showRowStripes="0" showColumnStripes="0"/>
</table>
</file>

<file path=xl/tables/table18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8" xr:uid="{7CF48A01-BF5D-433B-8A3F-09EBD511945F}" name="t_equipes" displayName="t_equipes" ref="A4:A7" totalsRowShown="0">
  <autoFilter ref="A4:A7" xr:uid="{7CF48A01-BF5D-433B-8A3F-09EBD511945F}"/>
  <tableColumns count="1">
    <tableColumn id="1" xr3:uid="{12B953E1-7BEA-4AEF-817D-F7A129627927}" name="Équipes"/>
  </tableColumns>
  <tableStyleInfo name="SNCF simple" showFirstColumn="0" showLastColumn="0" showRowStripes="0" showColumnStripes="0"/>
</table>
</file>

<file path=xl/tables/table19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9" xr:uid="{A2FC92BD-BA4C-4685-B5CF-DFAB86F6A7E9}" name="t_musculations" displayName="t_musculations" ref="C4:C6" totalsRowShown="0">
  <autoFilter ref="C4:C6" xr:uid="{A2FC92BD-BA4C-4685-B5CF-DFAB86F6A7E9}"/>
  <tableColumns count="1">
    <tableColumn id="1" xr3:uid="{3957DCDF-0AD5-47C8-B2D8-1D0AA19C7766}" name="Musculations"/>
  </tableColumns>
  <tableStyleInfo name="SNCF simple" showFirstColumn="0" showLastColumn="0" showRowStripes="1" showColumnStripes="0"/>
</table>
</file>

<file path=xl/theme/theme1.xml><?xml version="1.0" encoding="utf-8"?>
<a:theme xmlns:a="http://schemas.openxmlformats.org/drawingml/2006/main" name="Thème Office">
  <a:themeElements>
    <a:clrScheme name="Bureau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Arial">
      <a:majorFont>
        <a:latin typeface="Arial" panose="020B0604020202020204"/>
        <a:ea typeface=""/>
        <a:cs typeface=""/>
        <a:font script="Jpan" typeface="ＭＳ Ｐゴシック"/>
        <a:font script="Hang" typeface="굴림"/>
        <a:font script="Hans" typeface="黑体"/>
        <a:font script="Hant" typeface="微軟正黑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ajorFont>
      <a:minorFont>
        <a:latin typeface="Arial" panose="020B0604020202020204"/>
        <a:ea typeface=""/>
        <a:cs typeface=""/>
        <a:font script="Jpan" typeface="ＭＳ Ｐゴシック"/>
        <a:font script="Hang" typeface="굴림"/>
        <a:font script="Hans" typeface="黑体"/>
        <a:font script="Hant" typeface="微軟正黑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Bureau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s://thispersondoesnotexist.com/" TargetMode="External"/><Relationship Id="rId2" Type="http://schemas.openxmlformats.org/officeDocument/2006/relationships/hyperlink" Target="https://thispersondoesnotexist.com/" TargetMode="External"/><Relationship Id="rId1" Type="http://schemas.openxmlformats.org/officeDocument/2006/relationships/hyperlink" Target="https://thispersondoesnotexist.com/" TargetMode="External"/><Relationship Id="rId4" Type="http://schemas.openxmlformats.org/officeDocument/2006/relationships/table" Target="../tables/table1.xml"/></Relationships>
</file>

<file path=xl/worksheets/_rels/sheet2.xml.rels><?xml version="1.0" encoding="UTF-8" standalone="yes"?>
<Relationships xmlns="http://schemas.openxmlformats.org/package/2006/relationships"><Relationship Id="rId3" Type="http://schemas.microsoft.com/office/2007/relationships/slicer" Target="../slicers/slicer1.xml"/><Relationship Id="rId2" Type="http://schemas.openxmlformats.org/officeDocument/2006/relationships/drawing" Target="../drawings/drawing1.xml"/><Relationship Id="rId1" Type="http://schemas.openxmlformats.org/officeDocument/2006/relationships/pivotTable" Target="../pivotTables/pivotTable1.xml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pivotTable" Target="../pivotTables/pivotTable4.xml"/><Relationship Id="rId2" Type="http://schemas.openxmlformats.org/officeDocument/2006/relationships/pivotTable" Target="../pivotTables/pivotTable3.xml"/><Relationship Id="rId1" Type="http://schemas.openxmlformats.org/officeDocument/2006/relationships/pivotTable" Target="../pivotTables/pivotTable2.xml"/><Relationship Id="rId5" Type="http://schemas.microsoft.com/office/2007/relationships/slicer" Target="../slicers/slicer2.xml"/><Relationship Id="rId4" Type="http://schemas.openxmlformats.org/officeDocument/2006/relationships/drawing" Target="../drawings/drawing2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table" Target="../tables/table3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table" Target="../tables/table4.x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table" Target="../tables/table5.xml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table" Target="../tables/table6.xml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table" Target="../tables/table7.xml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8.xml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9.xml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0.xml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1.xml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2.xml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3.xml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4.xml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5.xml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6.xml"/></Relationships>
</file>

<file path=xl/worksheets/_rels/sheet20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9.xml"/><Relationship Id="rId2" Type="http://schemas.openxmlformats.org/officeDocument/2006/relationships/table" Target="../tables/table18.xml"/><Relationship Id="rId1" Type="http://schemas.openxmlformats.org/officeDocument/2006/relationships/table" Target="../tables/table17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41B86F3-AB5E-A946-B840-6C73FCCF97A9}">
  <sheetPr codeName="Feuil1">
    <tabColor rgb="FF00B0F0"/>
  </sheetPr>
  <dimension ref="A1:O59"/>
  <sheetViews>
    <sheetView showGridLines="0" zoomScale="90" zoomScaleNormal="90" workbookViewId="0"/>
  </sheetViews>
  <sheetFormatPr baseColWidth="10" defaultRowHeight="15.5" x14ac:dyDescent="0.35"/>
  <cols>
    <col min="1" max="1" width="15.84375" customWidth="1"/>
    <col min="2" max="2" width="11.3046875" customWidth="1"/>
    <col min="3" max="3" width="13.765625" style="7" customWidth="1"/>
    <col min="4" max="4" width="9.07421875" style="7" customWidth="1"/>
    <col min="5" max="5" width="9.921875" style="6" customWidth="1"/>
    <col min="6" max="6" width="8.765625" style="6" customWidth="1"/>
    <col min="7" max="7" width="6.921875" customWidth="1"/>
    <col min="8" max="8" width="20.07421875" customWidth="1"/>
    <col min="9" max="9" width="23.07421875" customWidth="1"/>
    <col min="10" max="10" width="30.3046875" bestFit="1" customWidth="1"/>
  </cols>
  <sheetData>
    <row r="1" spans="1:15" x14ac:dyDescent="0.35">
      <c r="A1" s="56" t="s">
        <v>144</v>
      </c>
    </row>
    <row r="2" spans="1:15" x14ac:dyDescent="0.35">
      <c r="A2" s="56"/>
    </row>
    <row r="3" spans="1:15" x14ac:dyDescent="0.35">
      <c r="A3" s="56"/>
    </row>
    <row r="4" spans="1:15" x14ac:dyDescent="0.35">
      <c r="A4" t="s">
        <v>12</v>
      </c>
      <c r="B4" t="s">
        <v>21</v>
      </c>
      <c r="C4" s="7" t="s">
        <v>27</v>
      </c>
      <c r="D4" s="7" t="s">
        <v>25</v>
      </c>
      <c r="E4" s="6" t="s">
        <v>22</v>
      </c>
      <c r="F4" s="6" t="s">
        <v>23</v>
      </c>
      <c r="G4" t="s">
        <v>145</v>
      </c>
      <c r="H4" t="s">
        <v>14</v>
      </c>
      <c r="I4" t="s">
        <v>13</v>
      </c>
      <c r="J4" t="s">
        <v>193</v>
      </c>
    </row>
    <row r="5" spans="1:15" x14ac:dyDescent="0.35">
      <c r="A5" s="22" t="s">
        <v>95</v>
      </c>
      <c r="B5" s="22" t="s">
        <v>107</v>
      </c>
      <c r="C5" s="69">
        <v>39574</v>
      </c>
      <c r="D5" s="69" t="s">
        <v>28</v>
      </c>
      <c r="E5" s="72">
        <v>179</v>
      </c>
      <c r="F5" s="74">
        <v>67</v>
      </c>
      <c r="G5" s="76">
        <v>33</v>
      </c>
      <c r="H5" s="21" t="s">
        <v>15</v>
      </c>
      <c r="I5" s="21" t="s">
        <v>18</v>
      </c>
      <c r="J5" t="s">
        <v>199</v>
      </c>
      <c r="K5" s="14"/>
      <c r="L5" s="14"/>
      <c r="M5" s="8"/>
      <c r="N5" s="8"/>
      <c r="O5" s="8"/>
    </row>
    <row r="6" spans="1:15" x14ac:dyDescent="0.35">
      <c r="A6" s="22" t="s">
        <v>96</v>
      </c>
      <c r="B6" s="22" t="s">
        <v>4</v>
      </c>
      <c r="C6" s="69">
        <v>39596</v>
      </c>
      <c r="D6" s="69" t="s">
        <v>1</v>
      </c>
      <c r="E6" s="72"/>
      <c r="F6" s="74">
        <v>73</v>
      </c>
      <c r="G6" s="76">
        <v>67</v>
      </c>
      <c r="H6" s="21" t="s">
        <v>30</v>
      </c>
      <c r="I6" s="21" t="s">
        <v>31</v>
      </c>
      <c r="J6" t="s">
        <v>200</v>
      </c>
      <c r="K6" s="14"/>
      <c r="L6" s="14"/>
      <c r="M6" s="8"/>
      <c r="N6" s="8"/>
      <c r="O6" s="8"/>
    </row>
    <row r="7" spans="1:15" x14ac:dyDescent="0.35">
      <c r="A7" s="22" t="s">
        <v>97</v>
      </c>
      <c r="B7" s="22" t="s">
        <v>24</v>
      </c>
      <c r="C7" s="69">
        <v>39802</v>
      </c>
      <c r="D7" s="69" t="s">
        <v>29</v>
      </c>
      <c r="E7" s="72">
        <v>175.5</v>
      </c>
      <c r="F7" s="74">
        <v>60</v>
      </c>
      <c r="G7" s="76">
        <v>44</v>
      </c>
      <c r="H7" s="21" t="s">
        <v>32</v>
      </c>
      <c r="I7" s="21" t="s">
        <v>5</v>
      </c>
      <c r="J7" t="s">
        <v>201</v>
      </c>
      <c r="K7" s="14"/>
      <c r="L7" s="14"/>
      <c r="M7" s="8"/>
      <c r="N7" s="8"/>
      <c r="O7" s="8"/>
    </row>
    <row r="8" spans="1:15" x14ac:dyDescent="0.35">
      <c r="A8" s="22" t="s">
        <v>98</v>
      </c>
      <c r="B8" s="22" t="s">
        <v>108</v>
      </c>
      <c r="C8" s="69">
        <v>39659</v>
      </c>
      <c r="D8" s="69" t="s">
        <v>28</v>
      </c>
      <c r="E8" s="72">
        <v>178.5</v>
      </c>
      <c r="F8" s="74">
        <v>63</v>
      </c>
      <c r="G8" s="76">
        <v>40</v>
      </c>
      <c r="H8" s="21" t="s">
        <v>15</v>
      </c>
      <c r="I8" s="21" t="s">
        <v>18</v>
      </c>
      <c r="J8" t="s">
        <v>202</v>
      </c>
      <c r="K8" s="14"/>
      <c r="L8" s="14"/>
      <c r="M8" s="8"/>
      <c r="N8" s="8"/>
      <c r="O8" s="8"/>
    </row>
    <row r="9" spans="1:15" x14ac:dyDescent="0.35">
      <c r="A9" s="22" t="s">
        <v>99</v>
      </c>
      <c r="B9" s="22" t="s">
        <v>108</v>
      </c>
      <c r="C9" s="69">
        <v>39574</v>
      </c>
      <c r="D9" s="69" t="s">
        <v>28</v>
      </c>
      <c r="E9" s="72">
        <v>184</v>
      </c>
      <c r="F9" s="74">
        <v>83</v>
      </c>
      <c r="G9" s="76">
        <v>33</v>
      </c>
      <c r="H9" s="21" t="s">
        <v>15</v>
      </c>
      <c r="I9" s="21" t="s">
        <v>18</v>
      </c>
      <c r="J9" t="s">
        <v>203</v>
      </c>
      <c r="K9" s="14"/>
      <c r="L9" s="14"/>
      <c r="M9" s="8"/>
      <c r="N9" s="8"/>
      <c r="O9" s="8"/>
    </row>
    <row r="10" spans="1:15" x14ac:dyDescent="0.35">
      <c r="A10" s="21" t="s">
        <v>38</v>
      </c>
      <c r="B10" s="21" t="s">
        <v>109</v>
      </c>
      <c r="C10" s="69">
        <v>39154</v>
      </c>
      <c r="D10" s="69" t="s">
        <v>28</v>
      </c>
      <c r="E10" s="72">
        <v>186</v>
      </c>
      <c r="F10" s="74">
        <v>70</v>
      </c>
      <c r="G10" s="76">
        <v>40</v>
      </c>
      <c r="H10" s="21" t="s">
        <v>15</v>
      </c>
      <c r="I10" s="21" t="s">
        <v>18</v>
      </c>
      <c r="J10" t="s">
        <v>204</v>
      </c>
    </row>
    <row r="11" spans="1:15" x14ac:dyDescent="0.35">
      <c r="A11" s="21" t="s">
        <v>39</v>
      </c>
      <c r="B11" s="21" t="s">
        <v>110</v>
      </c>
      <c r="C11" s="69">
        <v>39144</v>
      </c>
      <c r="D11" s="69" t="s">
        <v>29</v>
      </c>
      <c r="E11" s="72"/>
      <c r="F11" s="74">
        <v>63</v>
      </c>
      <c r="G11" s="76">
        <v>84</v>
      </c>
      <c r="H11" s="21" t="s">
        <v>11</v>
      </c>
      <c r="I11" s="21" t="s">
        <v>7</v>
      </c>
      <c r="J11" t="s">
        <v>205</v>
      </c>
      <c r="N11" s="1"/>
    </row>
    <row r="12" spans="1:15" x14ac:dyDescent="0.35">
      <c r="A12" s="21" t="s">
        <v>40</v>
      </c>
      <c r="B12" s="21" t="s">
        <v>111</v>
      </c>
      <c r="C12" s="69">
        <v>39174</v>
      </c>
      <c r="D12" s="69" t="s">
        <v>29</v>
      </c>
      <c r="E12" s="72">
        <v>174</v>
      </c>
      <c r="F12" s="74">
        <v>62</v>
      </c>
      <c r="G12" s="76">
        <v>34</v>
      </c>
      <c r="H12" s="21" t="s">
        <v>17</v>
      </c>
      <c r="I12" s="21" t="s">
        <v>16</v>
      </c>
      <c r="J12" t="s">
        <v>206</v>
      </c>
      <c r="N12" s="1"/>
    </row>
    <row r="13" spans="1:15" x14ac:dyDescent="0.35">
      <c r="A13" s="21" t="s">
        <v>41</v>
      </c>
      <c r="B13" s="21" t="s">
        <v>112</v>
      </c>
      <c r="C13" s="69">
        <v>39163</v>
      </c>
      <c r="D13" s="69" t="s">
        <v>28</v>
      </c>
      <c r="E13" s="72">
        <v>176</v>
      </c>
      <c r="F13" s="74"/>
      <c r="G13" s="77">
        <v>40</v>
      </c>
      <c r="H13" s="21" t="s">
        <v>15</v>
      </c>
      <c r="I13" s="21" t="s">
        <v>5</v>
      </c>
      <c r="J13" t="s">
        <v>207</v>
      </c>
      <c r="N13" s="1"/>
    </row>
    <row r="14" spans="1:15" x14ac:dyDescent="0.35">
      <c r="A14" s="21" t="s">
        <v>42</v>
      </c>
      <c r="B14" s="21" t="s">
        <v>112</v>
      </c>
      <c r="C14" s="69">
        <v>38871</v>
      </c>
      <c r="D14" s="69" t="s">
        <v>29</v>
      </c>
      <c r="E14" s="72"/>
      <c r="F14" s="74"/>
      <c r="G14" s="76">
        <v>976</v>
      </c>
      <c r="H14" s="21" t="s">
        <v>10</v>
      </c>
      <c r="I14" s="21" t="s">
        <v>8</v>
      </c>
      <c r="J14" t="s">
        <v>208</v>
      </c>
      <c r="N14" s="1"/>
    </row>
    <row r="15" spans="1:15" x14ac:dyDescent="0.35">
      <c r="A15" s="21" t="s">
        <v>43</v>
      </c>
      <c r="B15" s="21" t="s">
        <v>113</v>
      </c>
      <c r="C15" s="69">
        <v>38850</v>
      </c>
      <c r="D15" s="69" t="s">
        <v>1</v>
      </c>
      <c r="E15" s="72">
        <v>183</v>
      </c>
      <c r="F15" s="74">
        <v>78</v>
      </c>
      <c r="G15" s="76">
        <v>6</v>
      </c>
      <c r="H15" s="21" t="s">
        <v>11</v>
      </c>
      <c r="I15" s="21" t="s">
        <v>7</v>
      </c>
      <c r="J15" t="s">
        <v>209</v>
      </c>
      <c r="N15" s="1"/>
    </row>
    <row r="16" spans="1:15" x14ac:dyDescent="0.35">
      <c r="A16" s="21" t="s">
        <v>44</v>
      </c>
      <c r="B16" s="21" t="s">
        <v>114</v>
      </c>
      <c r="C16" s="69">
        <v>38764</v>
      </c>
      <c r="D16" s="69" t="s">
        <v>28</v>
      </c>
      <c r="E16" s="72"/>
      <c r="F16" s="74">
        <v>69</v>
      </c>
      <c r="G16" s="76">
        <v>40</v>
      </c>
      <c r="H16" s="21" t="s">
        <v>15</v>
      </c>
      <c r="I16" s="21" t="s">
        <v>18</v>
      </c>
      <c r="J16" t="s">
        <v>210</v>
      </c>
      <c r="N16" s="1"/>
    </row>
    <row r="17" spans="1:14" x14ac:dyDescent="0.35">
      <c r="A17" s="21" t="s">
        <v>45</v>
      </c>
      <c r="B17" s="21" t="s">
        <v>108</v>
      </c>
      <c r="C17" s="69">
        <v>38745</v>
      </c>
      <c r="D17" s="69" t="s">
        <v>29</v>
      </c>
      <c r="E17" s="72">
        <v>172</v>
      </c>
      <c r="F17" s="74">
        <v>56</v>
      </c>
      <c r="G17" s="76">
        <v>32</v>
      </c>
      <c r="H17" s="21" t="s">
        <v>17</v>
      </c>
      <c r="I17" s="21" t="s">
        <v>6</v>
      </c>
      <c r="J17" t="s">
        <v>211</v>
      </c>
      <c r="N17" s="1"/>
    </row>
    <row r="18" spans="1:14" x14ac:dyDescent="0.35">
      <c r="A18" s="21" t="s">
        <v>46</v>
      </c>
      <c r="B18" s="21" t="s">
        <v>115</v>
      </c>
      <c r="C18" s="69">
        <v>38756</v>
      </c>
      <c r="D18" s="69" t="s">
        <v>29</v>
      </c>
      <c r="E18" s="72"/>
      <c r="F18" s="74"/>
      <c r="G18" s="76">
        <v>40</v>
      </c>
      <c r="H18" s="21" t="s">
        <v>15</v>
      </c>
      <c r="I18" s="21" t="s">
        <v>5</v>
      </c>
      <c r="J18" t="s">
        <v>212</v>
      </c>
      <c r="N18" s="1"/>
    </row>
    <row r="19" spans="1:14" x14ac:dyDescent="0.35">
      <c r="A19" s="21" t="s">
        <v>47</v>
      </c>
      <c r="B19" s="21" t="s">
        <v>116</v>
      </c>
      <c r="C19" s="69">
        <v>39078</v>
      </c>
      <c r="D19" s="69" t="s">
        <v>1</v>
      </c>
      <c r="E19" s="72"/>
      <c r="F19" s="74"/>
      <c r="G19" s="76">
        <v>31</v>
      </c>
      <c r="H19" s="21" t="s">
        <v>17</v>
      </c>
      <c r="I19" s="21" t="s">
        <v>6</v>
      </c>
      <c r="J19" t="s">
        <v>213</v>
      </c>
      <c r="N19" s="1"/>
    </row>
    <row r="20" spans="1:14" x14ac:dyDescent="0.35">
      <c r="A20" s="21" t="s">
        <v>48</v>
      </c>
      <c r="B20" s="21" t="s">
        <v>110</v>
      </c>
      <c r="C20" s="69">
        <v>38883</v>
      </c>
      <c r="D20" s="69" t="s">
        <v>28</v>
      </c>
      <c r="E20" s="72">
        <v>180</v>
      </c>
      <c r="F20" s="74">
        <v>72</v>
      </c>
      <c r="G20" s="76">
        <v>65</v>
      </c>
      <c r="H20" s="21" t="s">
        <v>17</v>
      </c>
      <c r="I20" s="21" t="s">
        <v>6</v>
      </c>
      <c r="J20" t="s">
        <v>214</v>
      </c>
      <c r="N20" s="1"/>
    </row>
    <row r="21" spans="1:14" x14ac:dyDescent="0.35">
      <c r="A21" s="63" t="s">
        <v>49</v>
      </c>
      <c r="B21" s="63" t="s">
        <v>115</v>
      </c>
      <c r="C21" s="69">
        <v>38355</v>
      </c>
      <c r="D21" s="69" t="s">
        <v>29</v>
      </c>
      <c r="E21" s="72"/>
      <c r="F21" s="74">
        <v>60</v>
      </c>
      <c r="G21" s="76">
        <v>32</v>
      </c>
      <c r="H21" s="68" t="s">
        <v>17</v>
      </c>
      <c r="I21" s="21" t="s">
        <v>6</v>
      </c>
      <c r="J21" t="s">
        <v>215</v>
      </c>
      <c r="N21" s="1"/>
    </row>
    <row r="22" spans="1:14" x14ac:dyDescent="0.35">
      <c r="A22" s="63" t="s">
        <v>146</v>
      </c>
      <c r="B22" s="63" t="s">
        <v>110</v>
      </c>
      <c r="C22" s="69">
        <v>38573</v>
      </c>
      <c r="D22" s="69" t="s">
        <v>1</v>
      </c>
      <c r="E22" s="72"/>
      <c r="F22" s="74">
        <v>88</v>
      </c>
      <c r="G22" s="76">
        <v>31</v>
      </c>
      <c r="H22" s="68" t="s">
        <v>17</v>
      </c>
      <c r="I22" s="21" t="s">
        <v>19</v>
      </c>
      <c r="J22" t="s">
        <v>216</v>
      </c>
      <c r="N22" s="1"/>
    </row>
    <row r="23" spans="1:14" x14ac:dyDescent="0.35">
      <c r="A23" s="21" t="s">
        <v>50</v>
      </c>
      <c r="B23" s="21" t="s">
        <v>114</v>
      </c>
      <c r="C23" s="69">
        <v>38356</v>
      </c>
      <c r="D23" s="69" t="s">
        <v>1</v>
      </c>
      <c r="E23" s="72"/>
      <c r="F23" s="74"/>
      <c r="G23" s="76">
        <v>33</v>
      </c>
      <c r="H23" s="21" t="s">
        <v>15</v>
      </c>
      <c r="I23" s="21" t="s">
        <v>18</v>
      </c>
      <c r="J23" t="s">
        <v>217</v>
      </c>
      <c r="N23" s="1"/>
    </row>
    <row r="24" spans="1:14" x14ac:dyDescent="0.35">
      <c r="A24" s="63" t="s">
        <v>51</v>
      </c>
      <c r="B24" s="63" t="s">
        <v>115</v>
      </c>
      <c r="C24" s="71">
        <v>38701</v>
      </c>
      <c r="D24" s="71" t="s">
        <v>28</v>
      </c>
      <c r="E24" s="73"/>
      <c r="F24" s="75"/>
      <c r="G24" s="76">
        <v>40</v>
      </c>
      <c r="H24" s="68" t="s">
        <v>15</v>
      </c>
      <c r="I24" s="21" t="s">
        <v>5</v>
      </c>
      <c r="J24" t="s">
        <v>218</v>
      </c>
      <c r="N24" s="1"/>
    </row>
    <row r="25" spans="1:14" x14ac:dyDescent="0.35">
      <c r="A25" s="63" t="s">
        <v>52</v>
      </c>
      <c r="B25" s="63" t="s">
        <v>108</v>
      </c>
      <c r="C25" s="71">
        <v>38386</v>
      </c>
      <c r="D25" s="71" t="s">
        <v>28</v>
      </c>
      <c r="E25" s="73"/>
      <c r="F25" s="75"/>
      <c r="G25" s="76">
        <v>82</v>
      </c>
      <c r="H25" s="68" t="s">
        <v>17</v>
      </c>
      <c r="I25" s="21" t="s">
        <v>6</v>
      </c>
      <c r="J25" t="s">
        <v>219</v>
      </c>
      <c r="N25" s="1"/>
    </row>
    <row r="26" spans="1:14" x14ac:dyDescent="0.35">
      <c r="A26" s="21" t="s">
        <v>53</v>
      </c>
      <c r="B26" s="21" t="s">
        <v>4</v>
      </c>
      <c r="C26" s="69">
        <v>38688</v>
      </c>
      <c r="D26" s="69" t="s">
        <v>28</v>
      </c>
      <c r="E26" s="72"/>
      <c r="F26" s="74"/>
      <c r="G26" s="76">
        <v>47</v>
      </c>
      <c r="H26" s="21" t="s">
        <v>15</v>
      </c>
      <c r="I26" s="21" t="s">
        <v>5</v>
      </c>
      <c r="J26" t="s">
        <v>220</v>
      </c>
      <c r="N26" s="1"/>
    </row>
    <row r="27" spans="1:14" x14ac:dyDescent="0.35">
      <c r="A27" s="63" t="s">
        <v>54</v>
      </c>
      <c r="B27" s="63" t="s">
        <v>117</v>
      </c>
      <c r="C27" s="69">
        <v>37987</v>
      </c>
      <c r="D27" s="69" t="s">
        <v>29</v>
      </c>
      <c r="E27" s="72"/>
      <c r="F27" s="74"/>
      <c r="G27" s="76">
        <v>47</v>
      </c>
      <c r="H27" s="68" t="s">
        <v>15</v>
      </c>
      <c r="I27" s="21" t="s">
        <v>18</v>
      </c>
      <c r="J27" t="s">
        <v>221</v>
      </c>
      <c r="N27" s="1"/>
    </row>
    <row r="28" spans="1:14" x14ac:dyDescent="0.35">
      <c r="A28" s="21" t="s">
        <v>55</v>
      </c>
      <c r="B28" s="21" t="s">
        <v>118</v>
      </c>
      <c r="C28" s="69">
        <v>37987</v>
      </c>
      <c r="D28" s="69" t="s">
        <v>26</v>
      </c>
      <c r="E28" s="72"/>
      <c r="F28" s="74"/>
      <c r="G28" s="76">
        <v>40</v>
      </c>
      <c r="H28" s="21" t="s">
        <v>15</v>
      </c>
      <c r="I28" s="21" t="s">
        <v>18</v>
      </c>
      <c r="J28" t="s">
        <v>222</v>
      </c>
      <c r="N28" s="1"/>
    </row>
    <row r="29" spans="1:14" x14ac:dyDescent="0.35">
      <c r="A29" s="21" t="s">
        <v>56</v>
      </c>
      <c r="B29" s="21" t="s">
        <v>119</v>
      </c>
      <c r="C29" s="69">
        <v>38163</v>
      </c>
      <c r="D29" s="69" t="s">
        <v>29</v>
      </c>
      <c r="E29" s="72"/>
      <c r="F29" s="74"/>
      <c r="G29" s="76">
        <v>40</v>
      </c>
      <c r="H29" s="21" t="s">
        <v>15</v>
      </c>
      <c r="I29" s="21" t="s">
        <v>18</v>
      </c>
      <c r="J29" t="s">
        <v>223</v>
      </c>
      <c r="N29" s="1"/>
    </row>
    <row r="30" spans="1:14" x14ac:dyDescent="0.35">
      <c r="A30" s="63" t="s">
        <v>57</v>
      </c>
      <c r="B30" s="63" t="s">
        <v>110</v>
      </c>
      <c r="C30" s="71">
        <v>38061</v>
      </c>
      <c r="D30" s="71" t="s">
        <v>1</v>
      </c>
      <c r="E30" s="73"/>
      <c r="F30" s="75"/>
      <c r="G30" s="76">
        <v>31</v>
      </c>
      <c r="H30" s="68" t="s">
        <v>17</v>
      </c>
      <c r="I30" s="21" t="s">
        <v>6</v>
      </c>
      <c r="J30" t="s">
        <v>224</v>
      </c>
      <c r="N30" s="1"/>
    </row>
    <row r="31" spans="1:14" x14ac:dyDescent="0.35">
      <c r="A31" s="21" t="s">
        <v>58</v>
      </c>
      <c r="B31" s="21" t="s">
        <v>120</v>
      </c>
      <c r="C31" s="69">
        <v>37987</v>
      </c>
      <c r="D31" s="69" t="s">
        <v>1</v>
      </c>
      <c r="E31" s="72"/>
      <c r="F31" s="74"/>
      <c r="G31" s="76">
        <v>40</v>
      </c>
      <c r="H31" s="21" t="s">
        <v>15</v>
      </c>
      <c r="I31" s="21" t="s">
        <v>18</v>
      </c>
      <c r="J31" t="s">
        <v>225</v>
      </c>
      <c r="N31" s="1"/>
    </row>
    <row r="32" spans="1:14" x14ac:dyDescent="0.35">
      <c r="A32" s="21" t="s">
        <v>59</v>
      </c>
      <c r="B32" s="21" t="s">
        <v>108</v>
      </c>
      <c r="C32" s="69">
        <v>38091</v>
      </c>
      <c r="D32" s="69" t="s">
        <v>29</v>
      </c>
      <c r="E32" s="72"/>
      <c r="F32" s="74"/>
      <c r="G32" s="76">
        <v>32</v>
      </c>
      <c r="H32" s="21" t="s">
        <v>17</v>
      </c>
      <c r="I32" s="21" t="s">
        <v>5</v>
      </c>
      <c r="J32" t="s">
        <v>226</v>
      </c>
      <c r="N32" s="1"/>
    </row>
    <row r="33" spans="1:14" x14ac:dyDescent="0.35">
      <c r="A33" s="63" t="s">
        <v>60</v>
      </c>
      <c r="B33" s="63" t="s">
        <v>120</v>
      </c>
      <c r="C33" s="69">
        <v>37622</v>
      </c>
      <c r="D33" s="69" t="s">
        <v>28</v>
      </c>
      <c r="E33" s="72"/>
      <c r="F33" s="74"/>
      <c r="G33" s="76">
        <v>65</v>
      </c>
      <c r="H33" s="70" t="s">
        <v>17</v>
      </c>
      <c r="I33" s="21" t="s">
        <v>5</v>
      </c>
      <c r="J33" t="s">
        <v>227</v>
      </c>
      <c r="N33" s="1"/>
    </row>
    <row r="34" spans="1:14" x14ac:dyDescent="0.35">
      <c r="A34" s="21" t="s">
        <v>61</v>
      </c>
      <c r="B34" s="21" t="s">
        <v>109</v>
      </c>
      <c r="C34" s="69">
        <v>37622</v>
      </c>
      <c r="D34" s="69" t="s">
        <v>29</v>
      </c>
      <c r="E34" s="72"/>
      <c r="F34" s="74"/>
      <c r="G34" s="76">
        <v>40</v>
      </c>
      <c r="H34" s="70" t="s">
        <v>15</v>
      </c>
      <c r="I34" s="21" t="s">
        <v>5</v>
      </c>
      <c r="J34" t="s">
        <v>228</v>
      </c>
      <c r="N34" s="1"/>
    </row>
    <row r="35" spans="1:14" x14ac:dyDescent="0.35">
      <c r="A35" s="21" t="s">
        <v>62</v>
      </c>
      <c r="B35" s="21" t="s">
        <v>113</v>
      </c>
      <c r="C35" s="69">
        <v>37622</v>
      </c>
      <c r="D35" s="69" t="s">
        <v>1</v>
      </c>
      <c r="E35" s="72"/>
      <c r="F35" s="74"/>
      <c r="G35" s="76">
        <v>33</v>
      </c>
      <c r="H35" s="21" t="s">
        <v>15</v>
      </c>
      <c r="I35" s="21" t="s">
        <v>5</v>
      </c>
      <c r="J35" t="s">
        <v>229</v>
      </c>
      <c r="N35" s="1"/>
    </row>
    <row r="36" spans="1:14" x14ac:dyDescent="0.35">
      <c r="A36" s="63" t="s">
        <v>63</v>
      </c>
      <c r="B36" s="63" t="s">
        <v>119</v>
      </c>
      <c r="C36" s="69">
        <v>37622</v>
      </c>
      <c r="D36" s="69" t="s">
        <v>29</v>
      </c>
      <c r="E36" s="72"/>
      <c r="F36" s="74"/>
      <c r="G36" s="76">
        <v>32</v>
      </c>
      <c r="H36" s="70" t="s">
        <v>17</v>
      </c>
      <c r="I36" s="21" t="s">
        <v>6</v>
      </c>
      <c r="J36" t="s">
        <v>230</v>
      </c>
      <c r="N36" s="1"/>
    </row>
    <row r="37" spans="1:14" x14ac:dyDescent="0.35">
      <c r="A37" s="21" t="s">
        <v>64</v>
      </c>
      <c r="B37" s="21" t="s">
        <v>107</v>
      </c>
      <c r="C37" s="69">
        <v>37622</v>
      </c>
      <c r="D37" s="69" t="s">
        <v>26</v>
      </c>
      <c r="E37" s="72"/>
      <c r="F37" s="74"/>
      <c r="G37" s="76">
        <v>32</v>
      </c>
      <c r="H37" s="21" t="s">
        <v>17</v>
      </c>
      <c r="I37" s="21" t="s">
        <v>6</v>
      </c>
      <c r="J37" t="s">
        <v>231</v>
      </c>
      <c r="N37" s="1"/>
    </row>
    <row r="38" spans="1:14" x14ac:dyDescent="0.35">
      <c r="A38" s="63" t="s">
        <v>65</v>
      </c>
      <c r="B38" s="63" t="s">
        <v>121</v>
      </c>
      <c r="C38" s="69">
        <v>37622</v>
      </c>
      <c r="D38" s="69" t="s">
        <v>1</v>
      </c>
      <c r="E38" s="72"/>
      <c r="F38" s="74"/>
      <c r="G38" s="76">
        <v>40</v>
      </c>
      <c r="H38" s="70" t="s">
        <v>15</v>
      </c>
      <c r="I38" s="21" t="s">
        <v>5</v>
      </c>
      <c r="J38" t="s">
        <v>232</v>
      </c>
      <c r="N38" s="1"/>
    </row>
    <row r="39" spans="1:14" x14ac:dyDescent="0.35">
      <c r="A39" s="21" t="s">
        <v>66</v>
      </c>
      <c r="B39" s="21" t="s">
        <v>24</v>
      </c>
      <c r="C39" s="69">
        <v>37622</v>
      </c>
      <c r="D39" s="69" t="s">
        <v>29</v>
      </c>
      <c r="E39" s="72"/>
      <c r="F39" s="74"/>
      <c r="G39" s="76">
        <v>65</v>
      </c>
      <c r="H39" s="21" t="s">
        <v>17</v>
      </c>
      <c r="I39" s="21" t="s">
        <v>19</v>
      </c>
      <c r="J39" t="s">
        <v>233</v>
      </c>
      <c r="N39" s="10"/>
    </row>
    <row r="40" spans="1:14" x14ac:dyDescent="0.35">
      <c r="A40" s="21" t="s">
        <v>67</v>
      </c>
      <c r="B40" s="21" t="s">
        <v>115</v>
      </c>
      <c r="C40" s="69">
        <v>37257</v>
      </c>
      <c r="D40" s="69" t="s">
        <v>29</v>
      </c>
      <c r="E40" s="72"/>
      <c r="F40" s="74"/>
      <c r="G40" s="76">
        <v>40</v>
      </c>
      <c r="H40" s="21" t="s">
        <v>15</v>
      </c>
      <c r="I40" s="21" t="s">
        <v>18</v>
      </c>
      <c r="J40" t="s">
        <v>234</v>
      </c>
      <c r="N40" s="1"/>
    </row>
    <row r="41" spans="1:14" x14ac:dyDescent="0.35">
      <c r="A41" s="21" t="s">
        <v>68</v>
      </c>
      <c r="B41" s="21" t="s">
        <v>112</v>
      </c>
      <c r="C41" s="69">
        <v>37257</v>
      </c>
      <c r="D41" s="69" t="s">
        <v>29</v>
      </c>
      <c r="E41" s="72"/>
      <c r="F41" s="74"/>
      <c r="G41" s="76">
        <v>81</v>
      </c>
      <c r="H41" s="21" t="s">
        <v>17</v>
      </c>
      <c r="I41" s="21" t="s">
        <v>6</v>
      </c>
      <c r="J41" t="s">
        <v>235</v>
      </c>
      <c r="N41" s="1"/>
    </row>
    <row r="42" spans="1:14" x14ac:dyDescent="0.35">
      <c r="A42" s="21" t="s">
        <v>69</v>
      </c>
      <c r="B42" s="21" t="s">
        <v>114</v>
      </c>
      <c r="C42" s="69">
        <v>37257</v>
      </c>
      <c r="D42" s="69" t="s">
        <v>28</v>
      </c>
      <c r="E42" s="72"/>
      <c r="F42" s="74"/>
      <c r="G42" s="76">
        <v>40</v>
      </c>
      <c r="H42" s="21" t="s">
        <v>15</v>
      </c>
      <c r="I42" s="21" t="s">
        <v>18</v>
      </c>
      <c r="J42" t="s">
        <v>236</v>
      </c>
      <c r="N42" s="1"/>
    </row>
    <row r="43" spans="1:14" x14ac:dyDescent="0.35">
      <c r="A43" s="21" t="s">
        <v>70</v>
      </c>
      <c r="B43" s="21" t="s">
        <v>118</v>
      </c>
      <c r="C43" s="69">
        <v>37257</v>
      </c>
      <c r="D43" s="69" t="s">
        <v>29</v>
      </c>
      <c r="E43" s="72"/>
      <c r="F43" s="74"/>
      <c r="G43" s="76">
        <v>40</v>
      </c>
      <c r="H43" s="21" t="s">
        <v>15</v>
      </c>
      <c r="I43" s="21" t="s">
        <v>18</v>
      </c>
      <c r="J43" t="s">
        <v>236</v>
      </c>
      <c r="N43" s="1"/>
    </row>
    <row r="44" spans="1:14" x14ac:dyDescent="0.35">
      <c r="A44" s="21" t="s">
        <v>71</v>
      </c>
      <c r="B44" s="21" t="s">
        <v>122</v>
      </c>
      <c r="C44" s="69">
        <v>37257</v>
      </c>
      <c r="D44" s="69" t="s">
        <v>1</v>
      </c>
      <c r="E44" s="72"/>
      <c r="F44" s="74"/>
      <c r="G44" s="76">
        <v>1</v>
      </c>
      <c r="H44" s="21" t="s">
        <v>20</v>
      </c>
      <c r="I44" s="21" t="s">
        <v>9</v>
      </c>
      <c r="J44" t="s">
        <v>236</v>
      </c>
      <c r="N44" s="1"/>
    </row>
    <row r="45" spans="1:14" x14ac:dyDescent="0.35">
      <c r="A45" s="21" t="s">
        <v>72</v>
      </c>
      <c r="B45" s="21" t="s">
        <v>123</v>
      </c>
      <c r="C45" s="69">
        <v>36892</v>
      </c>
      <c r="D45" s="69" t="s">
        <v>26</v>
      </c>
      <c r="E45" s="72"/>
      <c r="F45" s="74"/>
      <c r="G45" s="76">
        <v>40</v>
      </c>
      <c r="H45" s="21" t="s">
        <v>15</v>
      </c>
      <c r="I45" s="21" t="s">
        <v>5</v>
      </c>
      <c r="J45" t="s">
        <v>236</v>
      </c>
      <c r="N45" s="1"/>
    </row>
    <row r="46" spans="1:14" x14ac:dyDescent="0.35">
      <c r="A46" s="21" t="s">
        <v>73</v>
      </c>
      <c r="B46" s="21" t="s">
        <v>107</v>
      </c>
      <c r="C46" s="69">
        <v>36892</v>
      </c>
      <c r="D46" s="69" t="s">
        <v>29</v>
      </c>
      <c r="E46" s="72"/>
      <c r="F46" s="74"/>
      <c r="G46" s="76">
        <v>40</v>
      </c>
      <c r="H46" s="21" t="s">
        <v>15</v>
      </c>
      <c r="I46" s="21" t="s">
        <v>5</v>
      </c>
      <c r="J46" t="s">
        <v>236</v>
      </c>
      <c r="N46" s="1"/>
    </row>
    <row r="47" spans="1:14" x14ac:dyDescent="0.35">
      <c r="A47" s="21" t="s">
        <v>74</v>
      </c>
      <c r="B47" s="21" t="s">
        <v>117</v>
      </c>
      <c r="C47" s="69">
        <v>36892</v>
      </c>
      <c r="D47" s="69" t="s">
        <v>26</v>
      </c>
      <c r="E47" s="72"/>
      <c r="F47" s="74"/>
      <c r="G47" s="76">
        <v>40</v>
      </c>
      <c r="H47" s="21" t="s">
        <v>15</v>
      </c>
      <c r="I47" s="21" t="s">
        <v>5</v>
      </c>
      <c r="J47" t="s">
        <v>236</v>
      </c>
      <c r="N47" s="1"/>
    </row>
    <row r="48" spans="1:14" x14ac:dyDescent="0.35">
      <c r="A48" s="21" t="s">
        <v>75</v>
      </c>
      <c r="B48" s="21" t="s">
        <v>116</v>
      </c>
      <c r="C48" s="69">
        <v>36892</v>
      </c>
      <c r="D48" s="69" t="s">
        <v>1</v>
      </c>
      <c r="E48" s="72"/>
      <c r="F48" s="74"/>
      <c r="G48" s="76">
        <v>40</v>
      </c>
      <c r="H48" s="21" t="s">
        <v>15</v>
      </c>
      <c r="I48" s="21" t="s">
        <v>5</v>
      </c>
      <c r="J48" t="s">
        <v>236</v>
      </c>
      <c r="N48" s="1"/>
    </row>
    <row r="49" spans="1:14" x14ac:dyDescent="0.35">
      <c r="A49" s="21" t="s">
        <v>76</v>
      </c>
      <c r="B49" s="21" t="s">
        <v>4</v>
      </c>
      <c r="C49" s="69">
        <v>36892</v>
      </c>
      <c r="D49" s="69" t="s">
        <v>26</v>
      </c>
      <c r="E49" s="72"/>
      <c r="F49" s="74"/>
      <c r="G49" s="76">
        <v>65</v>
      </c>
      <c r="H49" s="21" t="s">
        <v>17</v>
      </c>
      <c r="I49" s="21" t="s">
        <v>5</v>
      </c>
      <c r="J49" t="s">
        <v>236</v>
      </c>
      <c r="N49" s="1"/>
    </row>
    <row r="50" spans="1:14" x14ac:dyDescent="0.35">
      <c r="A50" s="21" t="s">
        <v>77</v>
      </c>
      <c r="B50" s="21" t="s">
        <v>112</v>
      </c>
      <c r="C50" s="69">
        <v>36892</v>
      </c>
      <c r="D50" s="69" t="s">
        <v>26</v>
      </c>
      <c r="E50" s="72"/>
      <c r="F50" s="74"/>
      <c r="G50" s="76">
        <v>65</v>
      </c>
      <c r="H50" s="21" t="s">
        <v>17</v>
      </c>
      <c r="I50" s="21" t="s">
        <v>5</v>
      </c>
      <c r="J50" t="s">
        <v>236</v>
      </c>
      <c r="N50" s="1"/>
    </row>
    <row r="51" spans="1:14" x14ac:dyDescent="0.35">
      <c r="A51" s="21" t="s">
        <v>78</v>
      </c>
      <c r="B51" s="21" t="s">
        <v>124</v>
      </c>
      <c r="C51" s="69">
        <v>36526</v>
      </c>
      <c r="D51" s="69" t="s">
        <v>26</v>
      </c>
      <c r="E51" s="72"/>
      <c r="F51" s="74"/>
      <c r="G51" s="76">
        <v>33</v>
      </c>
      <c r="H51" s="21" t="s">
        <v>15</v>
      </c>
      <c r="I51" s="21" t="s">
        <v>18</v>
      </c>
      <c r="J51" t="s">
        <v>236</v>
      </c>
      <c r="N51" s="1"/>
    </row>
    <row r="52" spans="1:14" x14ac:dyDescent="0.35">
      <c r="A52" s="21" t="s">
        <v>79</v>
      </c>
      <c r="B52" s="21" t="s">
        <v>116</v>
      </c>
      <c r="C52" s="69">
        <v>36526</v>
      </c>
      <c r="D52" s="69" t="s">
        <v>1</v>
      </c>
      <c r="E52" s="72"/>
      <c r="F52" s="74"/>
      <c r="G52" s="76">
        <v>33</v>
      </c>
      <c r="H52" s="21" t="s">
        <v>15</v>
      </c>
      <c r="I52" s="21" t="s">
        <v>18</v>
      </c>
      <c r="J52" t="s">
        <v>236</v>
      </c>
      <c r="N52" s="1"/>
    </row>
    <row r="53" spans="1:14" x14ac:dyDescent="0.35">
      <c r="A53" s="21" t="s">
        <v>80</v>
      </c>
      <c r="B53" s="21" t="s">
        <v>2</v>
      </c>
      <c r="C53" s="69">
        <v>36526</v>
      </c>
      <c r="D53" s="69" t="s">
        <v>26</v>
      </c>
      <c r="E53" s="72"/>
      <c r="F53" s="74"/>
      <c r="G53" s="76">
        <v>32</v>
      </c>
      <c r="H53" s="21" t="s">
        <v>17</v>
      </c>
      <c r="I53" s="21" t="s">
        <v>6</v>
      </c>
      <c r="J53" t="s">
        <v>236</v>
      </c>
      <c r="N53" s="1"/>
    </row>
    <row r="54" spans="1:14" x14ac:dyDescent="0.35">
      <c r="A54" s="21" t="s">
        <v>81</v>
      </c>
      <c r="B54" s="21" t="s">
        <v>115</v>
      </c>
      <c r="C54" s="69">
        <v>36526</v>
      </c>
      <c r="D54" s="69" t="s">
        <v>26</v>
      </c>
      <c r="E54" s="72"/>
      <c r="F54" s="74"/>
      <c r="G54" s="76">
        <v>40</v>
      </c>
      <c r="H54" s="21" t="s">
        <v>15</v>
      </c>
      <c r="I54" s="21" t="s">
        <v>18</v>
      </c>
      <c r="J54" t="s">
        <v>236</v>
      </c>
    </row>
    <row r="55" spans="1:14" x14ac:dyDescent="0.35">
      <c r="A55" s="21" t="s">
        <v>82</v>
      </c>
      <c r="B55" s="21" t="s">
        <v>125</v>
      </c>
      <c r="C55" s="69">
        <v>36161</v>
      </c>
      <c r="D55" s="69" t="s">
        <v>26</v>
      </c>
      <c r="E55" s="72"/>
      <c r="F55" s="74"/>
      <c r="G55" s="76">
        <v>64</v>
      </c>
      <c r="H55" s="21" t="s">
        <v>15</v>
      </c>
      <c r="I55" s="21" t="s">
        <v>18</v>
      </c>
      <c r="J55" t="s">
        <v>236</v>
      </c>
    </row>
    <row r="56" spans="1:14" x14ac:dyDescent="0.35">
      <c r="A56" s="21" t="s">
        <v>83</v>
      </c>
      <c r="B56" s="21" t="s">
        <v>108</v>
      </c>
      <c r="C56" s="69">
        <v>36161</v>
      </c>
      <c r="D56" s="69" t="s">
        <v>26</v>
      </c>
      <c r="E56" s="72"/>
      <c r="F56" s="74"/>
      <c r="G56" s="76">
        <v>40</v>
      </c>
      <c r="H56" s="21" t="s">
        <v>15</v>
      </c>
      <c r="I56" s="21" t="s">
        <v>5</v>
      </c>
      <c r="J56" t="s">
        <v>236</v>
      </c>
    </row>
    <row r="57" spans="1:14" x14ac:dyDescent="0.35">
      <c r="A57" s="21" t="s">
        <v>84</v>
      </c>
      <c r="B57" s="21" t="s">
        <v>112</v>
      </c>
      <c r="C57" s="69">
        <v>36161</v>
      </c>
      <c r="D57" s="69" t="s">
        <v>26</v>
      </c>
      <c r="E57" s="72"/>
      <c r="F57" s="74"/>
      <c r="G57" s="76">
        <v>65</v>
      </c>
      <c r="H57" s="21" t="s">
        <v>17</v>
      </c>
      <c r="I57" s="21" t="s">
        <v>5</v>
      </c>
      <c r="J57" t="s">
        <v>236</v>
      </c>
    </row>
    <row r="58" spans="1:14" x14ac:dyDescent="0.35">
      <c r="A58" s="21" t="s">
        <v>85</v>
      </c>
      <c r="B58" s="21" t="s">
        <v>126</v>
      </c>
      <c r="C58" s="69">
        <v>36161</v>
      </c>
      <c r="D58" s="69" t="s">
        <v>26</v>
      </c>
      <c r="E58" s="72"/>
      <c r="F58" s="74"/>
      <c r="G58" s="76">
        <v>40</v>
      </c>
      <c r="H58" s="21" t="s">
        <v>15</v>
      </c>
      <c r="I58" s="21" t="s">
        <v>5</v>
      </c>
      <c r="J58" t="s">
        <v>236</v>
      </c>
    </row>
    <row r="59" spans="1:14" x14ac:dyDescent="0.35">
      <c r="A59" s="21" t="s">
        <v>86</v>
      </c>
      <c r="B59" s="21" t="s">
        <v>3</v>
      </c>
      <c r="C59" s="69">
        <v>36161</v>
      </c>
      <c r="D59" s="69" t="s">
        <v>29</v>
      </c>
      <c r="E59" s="72"/>
      <c r="F59" s="74"/>
      <c r="G59" s="76">
        <v>33</v>
      </c>
      <c r="H59" s="21" t="s">
        <v>15</v>
      </c>
      <c r="I59" s="21" t="s">
        <v>18</v>
      </c>
      <c r="J59" t="s">
        <v>236</v>
      </c>
    </row>
  </sheetData>
  <phoneticPr fontId="9" type="noConversion"/>
  <hyperlinks>
    <hyperlink ref="J6" r:id="rId1" display="https://thispersondoesnotexist.com" xr:uid="{391C84F2-49AB-496D-9B1E-22B83E66AF4F}"/>
    <hyperlink ref="J7" r:id="rId2" display="https://thispersondoesnotexist.com" xr:uid="{12326947-C61E-4608-BAD6-A409C8C10B36}"/>
    <hyperlink ref="J8" r:id="rId3" display="https://thispersondoesnotexist.com/" xr:uid="{4DE83CAF-5517-4BE8-AE86-15414B8E11C6}"/>
  </hyperlinks>
  <pageMargins left="0.7" right="0.7" top="0.75" bottom="0.75" header="0.3" footer="0.3"/>
  <pageSetup paperSize="9" orientation="portrait" horizontalDpi="0" verticalDpi="0"/>
  <tableParts count="1">
    <tablePart r:id="rId4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01AE398-4DC9-C34F-927C-BE53EEA7A726}">
  <sheetPr codeName="Feuil2">
    <tabColor rgb="FF92D050"/>
  </sheetPr>
  <dimension ref="A3:D37"/>
  <sheetViews>
    <sheetView showGridLines="0" workbookViewId="0">
      <selection activeCell="H38" sqref="H38"/>
    </sheetView>
  </sheetViews>
  <sheetFormatPr baseColWidth="10" defaultRowHeight="15.5" x14ac:dyDescent="0.35"/>
  <cols>
    <col min="1" max="1" width="19.23046875" bestFit="1" customWidth="1"/>
    <col min="2" max="2" width="7.53515625" bestFit="1" customWidth="1"/>
    <col min="3" max="4" width="6.61328125" customWidth="1"/>
    <col min="5" max="5" width="4.3828125" customWidth="1"/>
    <col min="6" max="7" width="6" bestFit="1" customWidth="1"/>
    <col min="8" max="8" width="5.23046875" bestFit="1" customWidth="1"/>
    <col min="9" max="10" width="6.69140625" bestFit="1" customWidth="1"/>
    <col min="11" max="11" width="2.4609375" customWidth="1"/>
    <col min="12" max="12" width="5" bestFit="1" customWidth="1"/>
    <col min="13" max="14" width="6.69140625" bestFit="1" customWidth="1"/>
    <col min="15" max="15" width="2.3828125" customWidth="1"/>
    <col min="16" max="16" width="6.69140625" bestFit="1" customWidth="1"/>
    <col min="17" max="17" width="5" bestFit="1" customWidth="1"/>
    <col min="18" max="19" width="6.69140625" bestFit="1" customWidth="1"/>
    <col min="20" max="20" width="10.69140625" bestFit="1" customWidth="1"/>
  </cols>
  <sheetData>
    <row r="3" spans="1:4" x14ac:dyDescent="0.35">
      <c r="A3" s="54" t="s">
        <v>174</v>
      </c>
      <c r="B3" s="54" t="s">
        <v>175</v>
      </c>
    </row>
    <row r="4" spans="1:4" x14ac:dyDescent="0.35">
      <c r="B4" t="s">
        <v>171</v>
      </c>
      <c r="C4" t="s">
        <v>172</v>
      </c>
      <c r="D4" t="s">
        <v>173</v>
      </c>
    </row>
    <row r="5" spans="1:4" x14ac:dyDescent="0.35">
      <c r="A5" s="54" t="s">
        <v>136</v>
      </c>
    </row>
    <row r="6" spans="1:4" x14ac:dyDescent="0.35">
      <c r="A6" s="55" t="s">
        <v>45</v>
      </c>
      <c r="B6" s="92">
        <v>37.545454545454547</v>
      </c>
      <c r="C6" s="92">
        <v>73.333333333333329</v>
      </c>
      <c r="D6" s="92">
        <v>65.5</v>
      </c>
    </row>
    <row r="7" spans="1:4" x14ac:dyDescent="0.35">
      <c r="A7" s="55" t="s">
        <v>48</v>
      </c>
      <c r="B7" s="92">
        <v>52.133333333333333</v>
      </c>
      <c r="C7" s="92">
        <v>63.333333333333336</v>
      </c>
      <c r="D7" s="92">
        <v>74.8</v>
      </c>
    </row>
    <row r="8" spans="1:4" x14ac:dyDescent="0.35">
      <c r="A8" s="55" t="s">
        <v>98</v>
      </c>
      <c r="B8" s="92"/>
      <c r="C8" s="92"/>
      <c r="D8" s="92">
        <v>56.2</v>
      </c>
    </row>
    <row r="9" spans="1:4" x14ac:dyDescent="0.35">
      <c r="A9" s="55" t="s">
        <v>61</v>
      </c>
      <c r="B9" s="92">
        <v>36.200000000000003</v>
      </c>
      <c r="C9" s="92"/>
      <c r="D9" s="92"/>
    </row>
    <row r="10" spans="1:4" x14ac:dyDescent="0.35">
      <c r="A10" s="55" t="s">
        <v>54</v>
      </c>
      <c r="B10" s="92">
        <v>61</v>
      </c>
      <c r="C10" s="92"/>
      <c r="D10" s="92"/>
    </row>
    <row r="11" spans="1:4" x14ac:dyDescent="0.35">
      <c r="A11" s="55" t="s">
        <v>42</v>
      </c>
      <c r="B11" s="92">
        <v>45.7</v>
      </c>
      <c r="C11" s="92"/>
      <c r="D11" s="92"/>
    </row>
    <row r="12" spans="1:4" x14ac:dyDescent="0.35">
      <c r="A12" s="55" t="s">
        <v>43</v>
      </c>
      <c r="B12" s="92">
        <v>49.916666666666664</v>
      </c>
      <c r="C12" s="92">
        <v>71.400000000000006</v>
      </c>
      <c r="D12" s="92">
        <v>81.666666666666671</v>
      </c>
    </row>
    <row r="13" spans="1:4" x14ac:dyDescent="0.35">
      <c r="A13" s="55" t="s">
        <v>96</v>
      </c>
      <c r="B13" s="92"/>
      <c r="C13" s="92"/>
      <c r="D13" s="92">
        <v>37.333333333333336</v>
      </c>
    </row>
    <row r="14" spans="1:4" x14ac:dyDescent="0.35">
      <c r="A14" s="55" t="s">
        <v>38</v>
      </c>
      <c r="B14" s="92">
        <v>56.285714285714285</v>
      </c>
      <c r="C14" s="92">
        <v>37</v>
      </c>
      <c r="D14" s="92">
        <v>71</v>
      </c>
    </row>
    <row r="15" spans="1:4" x14ac:dyDescent="0.35">
      <c r="A15" s="55" t="s">
        <v>58</v>
      </c>
      <c r="B15" s="92">
        <v>40.666666666666664</v>
      </c>
      <c r="C15" s="92"/>
      <c r="D15" s="92"/>
    </row>
    <row r="16" spans="1:4" x14ac:dyDescent="0.35">
      <c r="A16" s="55" t="s">
        <v>39</v>
      </c>
      <c r="B16" s="92">
        <v>44.142857142857146</v>
      </c>
      <c r="C16" s="92">
        <v>51</v>
      </c>
      <c r="D16" s="92"/>
    </row>
    <row r="17" spans="1:4" x14ac:dyDescent="0.35">
      <c r="A17" s="55" t="s">
        <v>40</v>
      </c>
      <c r="B17" s="92">
        <v>48.285714285714285</v>
      </c>
      <c r="C17" s="92">
        <v>58.8</v>
      </c>
      <c r="D17" s="92">
        <v>58</v>
      </c>
    </row>
    <row r="18" spans="1:4" x14ac:dyDescent="0.35">
      <c r="A18" s="55" t="s">
        <v>50</v>
      </c>
      <c r="B18" s="92">
        <v>45.81818181818182</v>
      </c>
      <c r="C18" s="92"/>
      <c r="D18" s="92"/>
    </row>
    <row r="19" spans="1:4" x14ac:dyDescent="0.35">
      <c r="A19" s="55" t="s">
        <v>62</v>
      </c>
      <c r="B19" s="92">
        <v>49.5</v>
      </c>
      <c r="C19" s="92"/>
      <c r="D19" s="92"/>
    </row>
    <row r="20" spans="1:4" x14ac:dyDescent="0.35">
      <c r="A20" s="55" t="s">
        <v>99</v>
      </c>
      <c r="B20" s="92"/>
      <c r="C20" s="92"/>
      <c r="D20" s="92">
        <v>51</v>
      </c>
    </row>
    <row r="21" spans="1:4" x14ac:dyDescent="0.35">
      <c r="A21" s="55" t="s">
        <v>56</v>
      </c>
      <c r="B21" s="92">
        <v>35.571428571428569</v>
      </c>
      <c r="C21" s="92"/>
      <c r="D21" s="92"/>
    </row>
    <row r="22" spans="1:4" x14ac:dyDescent="0.35">
      <c r="A22" s="55" t="s">
        <v>49</v>
      </c>
      <c r="B22" s="92">
        <v>51</v>
      </c>
      <c r="C22" s="92">
        <v>71.8</v>
      </c>
      <c r="D22" s="92">
        <v>69.5</v>
      </c>
    </row>
    <row r="23" spans="1:4" x14ac:dyDescent="0.35">
      <c r="A23" s="55" t="s">
        <v>97</v>
      </c>
      <c r="B23" s="92"/>
      <c r="C23" s="92"/>
      <c r="D23" s="92">
        <v>53</v>
      </c>
    </row>
    <row r="24" spans="1:4" x14ac:dyDescent="0.35">
      <c r="A24" s="55" t="s">
        <v>46</v>
      </c>
      <c r="B24" s="92">
        <v>40</v>
      </c>
      <c r="C24" s="92"/>
      <c r="D24" s="92"/>
    </row>
    <row r="25" spans="1:4" x14ac:dyDescent="0.35">
      <c r="A25" s="55" t="s">
        <v>146</v>
      </c>
      <c r="B25" s="92"/>
      <c r="C25" s="92">
        <v>119.14285714285714</v>
      </c>
      <c r="D25" s="92">
        <v>108.2</v>
      </c>
    </row>
    <row r="26" spans="1:4" x14ac:dyDescent="0.35">
      <c r="A26" s="55" t="s">
        <v>70</v>
      </c>
      <c r="B26" s="92">
        <v>35</v>
      </c>
      <c r="C26" s="92"/>
      <c r="D26" s="92"/>
    </row>
    <row r="27" spans="1:4" x14ac:dyDescent="0.35">
      <c r="A27" s="55" t="s">
        <v>95</v>
      </c>
      <c r="B27" s="92"/>
      <c r="C27" s="92"/>
      <c r="D27" s="92">
        <v>40</v>
      </c>
    </row>
    <row r="28" spans="1:4" x14ac:dyDescent="0.35">
      <c r="A28" s="55" t="s">
        <v>65</v>
      </c>
      <c r="B28" s="92">
        <v>37</v>
      </c>
      <c r="C28" s="92"/>
      <c r="D28" s="92"/>
    </row>
    <row r="29" spans="1:4" x14ac:dyDescent="0.35">
      <c r="A29" s="55" t="s">
        <v>41</v>
      </c>
      <c r="B29" s="92">
        <v>43.571428571428569</v>
      </c>
      <c r="C29" s="92">
        <v>43.5</v>
      </c>
      <c r="D29" s="92"/>
    </row>
    <row r="30" spans="1:4" x14ac:dyDescent="0.35">
      <c r="A30" s="55" t="s">
        <v>63</v>
      </c>
      <c r="B30" s="92">
        <v>34.333333333333336</v>
      </c>
      <c r="C30" s="92"/>
      <c r="D30" s="92"/>
    </row>
    <row r="31" spans="1:4" x14ac:dyDescent="0.35">
      <c r="A31" s="55" t="s">
        <v>47</v>
      </c>
      <c r="B31" s="92">
        <v>41.230769230769234</v>
      </c>
      <c r="C31" s="92">
        <v>55</v>
      </c>
      <c r="D31" s="92"/>
    </row>
    <row r="32" spans="1:4" x14ac:dyDescent="0.35">
      <c r="A32" s="55" t="s">
        <v>51</v>
      </c>
      <c r="B32" s="92">
        <v>50.333333333333336</v>
      </c>
      <c r="C32" s="92">
        <v>53</v>
      </c>
      <c r="D32" s="92"/>
    </row>
    <row r="33" spans="1:4" x14ac:dyDescent="0.35">
      <c r="A33" s="55" t="s">
        <v>52</v>
      </c>
      <c r="B33" s="92">
        <v>46.153846153846153</v>
      </c>
      <c r="C33" s="92"/>
      <c r="D33" s="92"/>
    </row>
    <row r="34" spans="1:4" x14ac:dyDescent="0.35">
      <c r="A34" s="55" t="s">
        <v>57</v>
      </c>
      <c r="B34" s="92"/>
      <c r="C34" s="92">
        <v>85.714285714285708</v>
      </c>
      <c r="D34" s="92">
        <v>86.666666666666671</v>
      </c>
    </row>
    <row r="35" spans="1:4" x14ac:dyDescent="0.35">
      <c r="A35" s="55" t="s">
        <v>44</v>
      </c>
      <c r="B35" s="92">
        <v>45.866666666666667</v>
      </c>
      <c r="C35" s="92">
        <v>71</v>
      </c>
      <c r="D35" s="92">
        <v>40</v>
      </c>
    </row>
    <row r="36" spans="1:4" x14ac:dyDescent="0.35">
      <c r="A36" s="55" t="s">
        <v>59</v>
      </c>
      <c r="B36" s="92">
        <v>39.533333333333331</v>
      </c>
      <c r="C36" s="92">
        <v>57.333333333333336</v>
      </c>
      <c r="D36" s="92"/>
    </row>
    <row r="37" spans="1:4" x14ac:dyDescent="0.35">
      <c r="A37" s="55" t="s">
        <v>53</v>
      </c>
      <c r="B37" s="92">
        <v>45.428571428571431</v>
      </c>
      <c r="C37" s="92">
        <v>71.714285714285708</v>
      </c>
      <c r="D37" s="92">
        <v>91.85</v>
      </c>
    </row>
  </sheetData>
  <pageMargins left="0.7" right="0.7" top="0.75" bottom="0.75" header="0.3" footer="0.3"/>
  <drawing r:id="rId2"/>
  <extLst>
    <ext xmlns:x14="http://schemas.microsoft.com/office/spreadsheetml/2009/9/main" uri="{A8765BA9-456A-4dab-B4F3-ACF838C121DE}">
      <x14:slicerList>
        <x14:slicer r:id="rId3"/>
      </x14:slicerList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5A6FC84-6DD3-184C-B2FA-946E82DC443B}">
  <sheetPr codeName="Feuil3">
    <tabColor rgb="FFFF0000"/>
  </sheetPr>
  <dimension ref="B1:AD50"/>
  <sheetViews>
    <sheetView showGridLines="0" tabSelected="1" workbookViewId="0">
      <selection activeCell="K11" sqref="K11"/>
    </sheetView>
  </sheetViews>
  <sheetFormatPr baseColWidth="10" defaultRowHeight="15.5" x14ac:dyDescent="0.35"/>
  <cols>
    <col min="1" max="1" width="2.53515625" customWidth="1"/>
    <col min="2" max="2" width="19" customWidth="1"/>
    <col min="7" max="7" width="12.15234375" bestFit="1" customWidth="1"/>
    <col min="8" max="8" width="11.4609375" customWidth="1"/>
    <col min="9" max="9" width="12.61328125" customWidth="1"/>
    <col min="11" max="11" width="8.921875" customWidth="1"/>
    <col min="12" max="18" width="7.765625" customWidth="1"/>
    <col min="19" max="19" width="12.15234375" bestFit="1" customWidth="1"/>
    <col min="20" max="20" width="14.3828125" bestFit="1" customWidth="1"/>
    <col min="21" max="22" width="8.4609375" bestFit="1" customWidth="1"/>
    <col min="23" max="23" width="8.07421875" bestFit="1" customWidth="1"/>
    <col min="24" max="24" width="8.4609375" bestFit="1" customWidth="1"/>
    <col min="25" max="25" width="19.23046875" bestFit="1" customWidth="1"/>
    <col min="26" max="33" width="9.15234375" bestFit="1" customWidth="1"/>
  </cols>
  <sheetData>
    <row r="1" spans="2:29" ht="18.5" thickTop="1" thickBot="1" x14ac:dyDescent="0.4">
      <c r="B1" s="120" t="s">
        <v>176</v>
      </c>
      <c r="C1" s="121"/>
      <c r="D1" s="121"/>
      <c r="E1" s="122"/>
      <c r="F1" s="5"/>
      <c r="G1" s="120" t="s">
        <v>137</v>
      </c>
      <c r="H1" s="121"/>
      <c r="I1" s="121"/>
      <c r="J1" s="121"/>
      <c r="K1" s="122"/>
      <c r="S1" s="54" t="s">
        <v>12</v>
      </c>
      <c r="T1" s="54" t="s">
        <v>27</v>
      </c>
      <c r="U1" s="54" t="s">
        <v>25</v>
      </c>
      <c r="V1" s="54" t="s">
        <v>22</v>
      </c>
      <c r="W1" s="54" t="s">
        <v>23</v>
      </c>
      <c r="Y1" s="54" t="s">
        <v>129</v>
      </c>
      <c r="Z1" s="1" t="s">
        <v>195</v>
      </c>
      <c r="AA1" s="1" t="s">
        <v>190</v>
      </c>
      <c r="AB1" s="1" t="s">
        <v>196</v>
      </c>
      <c r="AC1" s="1" t="s">
        <v>197</v>
      </c>
    </row>
    <row r="2" spans="2:29" ht="16.5" thickTop="1" thickBot="1" x14ac:dyDescent="0.4">
      <c r="B2" s="5"/>
      <c r="C2" s="5"/>
      <c r="D2" s="5"/>
      <c r="E2" s="5"/>
      <c r="F2" s="5"/>
      <c r="G2" s="5"/>
      <c r="H2" s="5"/>
      <c r="I2" s="5"/>
      <c r="S2" t="s">
        <v>38</v>
      </c>
      <c r="T2" s="7">
        <v>39154</v>
      </c>
      <c r="U2" t="s">
        <v>28</v>
      </c>
      <c r="V2">
        <v>186</v>
      </c>
      <c r="W2">
        <v>70</v>
      </c>
      <c r="Y2" t="s">
        <v>166</v>
      </c>
      <c r="Z2" s="1">
        <v>34</v>
      </c>
      <c r="AA2" s="1">
        <v>38</v>
      </c>
      <c r="AB2" s="110">
        <v>0.11764705882352944</v>
      </c>
      <c r="AC2" s="1">
        <v>39</v>
      </c>
    </row>
    <row r="3" spans="2:29" ht="18.5" thickTop="1" thickBot="1" x14ac:dyDescent="0.4">
      <c r="B3" s="137" t="s">
        <v>100</v>
      </c>
      <c r="C3" s="138"/>
      <c r="D3" s="138"/>
      <c r="E3" s="139"/>
      <c r="F3" s="5"/>
      <c r="G3" s="117" t="s">
        <v>188</v>
      </c>
      <c r="H3" s="118"/>
      <c r="I3" s="118"/>
      <c r="J3" s="118"/>
      <c r="K3" s="119"/>
      <c r="Y3" t="s">
        <v>169</v>
      </c>
      <c r="Z3" s="1">
        <v>134</v>
      </c>
      <c r="AA3" s="1">
        <v>134</v>
      </c>
      <c r="AB3" s="110">
        <v>0</v>
      </c>
      <c r="AC3" s="1">
        <v>134</v>
      </c>
    </row>
    <row r="4" spans="2:29" ht="21" customHeight="1" thickTop="1" thickBot="1" x14ac:dyDescent="0.4">
      <c r="B4" s="135" t="s">
        <v>127</v>
      </c>
      <c r="C4" s="136"/>
      <c r="D4" s="140" t="str">
        <f>S2</f>
        <v>CHEM H</v>
      </c>
      <c r="E4" s="141"/>
      <c r="F4" s="5"/>
      <c r="G4" s="95" t="s">
        <v>129</v>
      </c>
      <c r="H4" s="60" t="s">
        <v>189</v>
      </c>
      <c r="I4" s="60" t="s">
        <v>190</v>
      </c>
      <c r="J4" s="155" t="s">
        <v>104</v>
      </c>
      <c r="K4" s="61" t="s">
        <v>191</v>
      </c>
      <c r="Y4" t="s">
        <v>179</v>
      </c>
      <c r="Z4" s="1">
        <v>70</v>
      </c>
      <c r="AA4" s="1">
        <v>81</v>
      </c>
      <c r="AB4" s="110">
        <v>0.15714285714285725</v>
      </c>
      <c r="AC4" s="1">
        <v>81</v>
      </c>
    </row>
    <row r="5" spans="2:29" ht="21" customHeight="1" thickTop="1" thickBot="1" x14ac:dyDescent="0.4">
      <c r="B5" s="146" t="e" vm="1">
        <f>_xlfn.IMAGE(_xlfn.XLOOKUP(NomChoisi,tListing[NOM PRENOM],tListing[Portrait],"Non trouvé"))</f>
        <v>#VALUE!</v>
      </c>
      <c r="C5" s="93" t="s">
        <v>177</v>
      </c>
      <c r="D5" s="142" t="s">
        <v>133</v>
      </c>
      <c r="E5" s="143"/>
      <c r="F5" s="5"/>
      <c r="G5" s="96" t="s">
        <v>166</v>
      </c>
      <c r="H5" s="111">
        <f>GETPIVOTDATA("[Measures].[premierScore]",$Y$1,"[Résultats].[Épreuve]","[Résultats].[Épreuve].&amp;["&amp;G5&amp;"]")</f>
        <v>34</v>
      </c>
      <c r="I5" s="153">
        <f>GETPIVOTDATA("[Measures].[dernierScore]",$Y$1,"[Résultats].[Épreuve]","[Résultats].[Épreuve].&amp;["&amp;G5&amp;"]")</f>
        <v>38</v>
      </c>
      <c r="J5" s="156">
        <f t="shared" ref="J5:J11" si="0">IFERROR(I5/H5-1,"")</f>
        <v>0.11764705882352944</v>
      </c>
      <c r="K5" s="115">
        <f>GETPIVOTDATA("[Measures].[MeilleurScore]",$Y$1,"[Résultats].[Épreuve]","[Résultats].[Épreuve].&amp;["&amp;G5&amp;"]")</f>
        <v>39</v>
      </c>
      <c r="Y5" t="s">
        <v>180</v>
      </c>
      <c r="Z5" s="1"/>
      <c r="AA5" s="1"/>
      <c r="AB5" s="110">
        <v>-1</v>
      </c>
      <c r="AC5" s="1"/>
    </row>
    <row r="6" spans="2:29" ht="21" customHeight="1" thickBot="1" x14ac:dyDescent="0.4">
      <c r="B6" s="146"/>
      <c r="C6" s="93" t="s">
        <v>147</v>
      </c>
      <c r="D6" s="142">
        <v>1</v>
      </c>
      <c r="E6" s="143"/>
      <c r="F6" s="5"/>
      <c r="G6" s="97" t="s">
        <v>167</v>
      </c>
      <c r="H6" s="111">
        <f>GETPIVOTDATA("[Measures].[premierScore]",$Y$1,"[Résultats].[Épreuve]","[Résultats].[Épreuve].&amp;["&amp;G6&amp;"]")</f>
        <v>53</v>
      </c>
      <c r="I6" s="154">
        <f>GETPIVOTDATA("[Measures].[dernierScore]",$Y$1,"[Résultats].[Épreuve]","[Résultats].[Épreuve].&amp;["&amp;G6&amp;"]")</f>
        <v>56</v>
      </c>
      <c r="J6" s="157">
        <f t="shared" si="0"/>
        <v>5.6603773584905648E-2</v>
      </c>
      <c r="K6" s="115">
        <f>GETPIVOTDATA("[Measures].[MeilleurScore]",$Y$1,"[Résultats].[Épreuve]","[Résultats].[Épreuve].&amp;["&amp;G6&amp;"]")</f>
        <v>56</v>
      </c>
      <c r="Y6" t="s">
        <v>167</v>
      </c>
      <c r="Z6" s="1">
        <v>53</v>
      </c>
      <c r="AA6" s="1">
        <v>56</v>
      </c>
      <c r="AB6" s="110">
        <v>5.6603773584905648E-2</v>
      </c>
      <c r="AC6" s="1">
        <v>56</v>
      </c>
    </row>
    <row r="7" spans="2:29" ht="21" customHeight="1" thickBot="1" x14ac:dyDescent="0.4">
      <c r="B7" s="146"/>
      <c r="C7" s="93" t="s">
        <v>106</v>
      </c>
      <c r="D7" s="150">
        <f>T2</f>
        <v>39154</v>
      </c>
      <c r="E7" s="151" t="e">
        <f>_xlfn.XLOOKUP(#REF!,tListing[NOM PRENOM],tListing[DATE NSSCE],"Non trouvé")</f>
        <v>#REF!</v>
      </c>
      <c r="F7" s="5"/>
      <c r="G7" s="97" t="s">
        <v>168</v>
      </c>
      <c r="H7" s="111">
        <f>GETPIVOTDATA("[Measures].[premierScore]",$Y$1,"[Résultats].[Épreuve]","[Résultats].[Épreuve].&amp;["&amp;G7&amp;"]")</f>
        <v>43</v>
      </c>
      <c r="I7" s="113">
        <f>GETPIVOTDATA("[Measures].[dernierScore]",$Y$1,"[Résultats].[Épreuve]","[Résultats].[Épreuve].&amp;["&amp;G7&amp;"]")</f>
        <v>46</v>
      </c>
      <c r="J7" s="157">
        <f t="shared" si="0"/>
        <v>6.9767441860465018E-2</v>
      </c>
      <c r="K7" s="115">
        <f>GETPIVOTDATA("[Measures].[MeilleurScore]",$Y$1,"[Résultats].[Épreuve]","[Résultats].[Épreuve].&amp;["&amp;G7&amp;"]")</f>
        <v>46</v>
      </c>
      <c r="Y7" t="s">
        <v>168</v>
      </c>
      <c r="Z7" s="1">
        <v>43</v>
      </c>
      <c r="AA7" s="1">
        <v>46</v>
      </c>
      <c r="AB7" s="110">
        <v>6.9767441860465018E-2</v>
      </c>
      <c r="AC7" s="1">
        <v>46</v>
      </c>
    </row>
    <row r="8" spans="2:29" ht="21" customHeight="1" thickBot="1" x14ac:dyDescent="0.4">
      <c r="B8" s="146"/>
      <c r="C8" s="93" t="s">
        <v>0</v>
      </c>
      <c r="D8" s="142" t="str">
        <f>U2</f>
        <v>AIL</v>
      </c>
      <c r="E8" s="143" t="e">
        <f>_xlfn.XLOOKUP(#REF!,tListing[NOM PRENOM],tListing[DATE NSSCE],"Non trouvé")</f>
        <v>#REF!</v>
      </c>
      <c r="F8" s="5"/>
      <c r="G8" s="97" t="s">
        <v>179</v>
      </c>
      <c r="H8" s="111">
        <f>GETPIVOTDATA("[Measures].[premierScore]",$Y$1,"[Résultats].[Épreuve]","[Résultats].[Épreuve].&amp;["&amp;G8&amp;"]")</f>
        <v>70</v>
      </c>
      <c r="I8" s="113">
        <f>GETPIVOTDATA("[Measures].[dernierScore]",$Y$1,"[Résultats].[Épreuve]","[Résultats].[Épreuve].&amp;["&amp;G8&amp;"]")</f>
        <v>81</v>
      </c>
      <c r="J8" s="157">
        <f t="shared" si="0"/>
        <v>0.15714285714285725</v>
      </c>
      <c r="K8" s="115">
        <f>GETPIVOTDATA("[Measures].[MeilleurScore]",$Y$1,"[Résultats].[Épreuve]","[Résultats].[Épreuve].&amp;["&amp;G8&amp;"]")</f>
        <v>81</v>
      </c>
    </row>
    <row r="9" spans="2:29" ht="21" customHeight="1" thickBot="1" x14ac:dyDescent="0.4">
      <c r="B9" s="146"/>
      <c r="C9" s="93" t="s">
        <v>102</v>
      </c>
      <c r="D9" s="144">
        <f>V2</f>
        <v>186</v>
      </c>
      <c r="E9" s="145" t="e">
        <f>_xlfn.XLOOKUP(#REF!,tListing[NOM PRENOM],tListing[DATE NSSCE],"Non trouvé")</f>
        <v>#REF!</v>
      </c>
      <c r="F9" s="5"/>
      <c r="G9" s="97" t="s">
        <v>180</v>
      </c>
      <c r="H9" s="111">
        <f>GETPIVOTDATA("[Measures].[premierScore]",$Y$1,"[Résultats].[Épreuve]","[Résultats].[Épreuve].&amp;["&amp;G9&amp;"]")</f>
        <v>0</v>
      </c>
      <c r="I9" s="113">
        <f>GETPIVOTDATA("[Measures].[dernierScore]",$Y$1,"[Résultats].[Épreuve]","[Résultats].[Épreuve].&amp;["&amp;G9&amp;"]")</f>
        <v>0</v>
      </c>
      <c r="J9" s="157" t="str">
        <f t="shared" si="0"/>
        <v/>
      </c>
      <c r="K9" s="115">
        <f>GETPIVOTDATA("[Measures].[MeilleurScore]",$Y$1,"[Résultats].[Épreuve]","[Résultats].[Épreuve].&amp;["&amp;G9&amp;"]")</f>
        <v>0</v>
      </c>
    </row>
    <row r="10" spans="2:29" ht="21" customHeight="1" thickBot="1" x14ac:dyDescent="0.4">
      <c r="B10" s="147"/>
      <c r="C10" s="94" t="s">
        <v>103</v>
      </c>
      <c r="D10" s="148">
        <f>W2</f>
        <v>70</v>
      </c>
      <c r="E10" s="149" t="e">
        <f>_xlfn.XLOOKUP(#REF!,tListing[NOM PRENOM],tListing[DATE NSSCE],"Non trouvé")</f>
        <v>#REF!</v>
      </c>
      <c r="F10" s="5"/>
      <c r="G10" s="97" t="s">
        <v>169</v>
      </c>
      <c r="H10" s="111">
        <f>GETPIVOTDATA("[Measures].[premierScore]",$Y$1,"[Résultats].[Épreuve]","[Résultats].[Épreuve].&amp;["&amp;G10&amp;"]")</f>
        <v>134</v>
      </c>
      <c r="I10" s="113">
        <f>GETPIVOTDATA("[Measures].[dernierScore]",$Y$1,"[Résultats].[Épreuve]","[Résultats].[Épreuve].&amp;["&amp;G10&amp;"]")</f>
        <v>134</v>
      </c>
      <c r="J10" s="157">
        <f t="shared" si="0"/>
        <v>0</v>
      </c>
      <c r="K10" s="115">
        <f>GETPIVOTDATA("[Measures].[MeilleurScore]",$Y$1,"[Résultats].[Épreuve]","[Résultats].[Épreuve].&amp;["&amp;G10&amp;"]")</f>
        <v>134</v>
      </c>
    </row>
    <row r="11" spans="2:29" ht="16.5" thickTop="1" thickBot="1" x14ac:dyDescent="0.4">
      <c r="G11" s="159" t="s">
        <v>170</v>
      </c>
      <c r="H11" s="112" t="e">
        <f>GETPIVOTDATA("[Measures].[premierScore]",$Y$1,"[Résultats].[Épreuve]","[Résultats].[Épreuve].&amp;["&amp;G11&amp;"]")</f>
        <v>#REF!</v>
      </c>
      <c r="I11" s="114" t="e">
        <f>GETPIVOTDATA("[Measures].[dernierScore]",$Y$1,"[Résultats].[Épreuve]","[Résultats].[Épreuve].&amp;["&amp;G11&amp;"]")</f>
        <v>#REF!</v>
      </c>
      <c r="J11" s="158" t="str">
        <f t="shared" si="0"/>
        <v/>
      </c>
      <c r="K11" s="116" t="e">
        <f>GETPIVOTDATA("[Measures].[MeilleurScore]",$Y$1,"[Résultats].[Épreuve]","[Résultats].[Épreuve].&amp;["&amp;G11&amp;"]")</f>
        <v>#REF!</v>
      </c>
    </row>
    <row r="12" spans="2:29" ht="16.5" thickTop="1" thickBot="1" x14ac:dyDescent="0.4"/>
    <row r="13" spans="2:29" ht="18.5" thickTop="1" thickBot="1" x14ac:dyDescent="0.4">
      <c r="B13" s="123" t="s">
        <v>131</v>
      </c>
      <c r="C13" s="124"/>
      <c r="D13" s="124"/>
      <c r="E13" s="124"/>
      <c r="F13" s="124"/>
      <c r="G13" s="124"/>
      <c r="H13" s="124"/>
      <c r="I13" s="124"/>
      <c r="J13" s="125"/>
    </row>
    <row r="14" spans="2:29" ht="21.5" thickTop="1" thickBot="1" x14ac:dyDescent="0.4">
      <c r="B14" s="109" t="s">
        <v>128</v>
      </c>
      <c r="C14" s="35" t="s">
        <v>130</v>
      </c>
      <c r="D14" s="26" t="s">
        <v>189</v>
      </c>
      <c r="E14" s="35" t="s">
        <v>130</v>
      </c>
      <c r="F14" s="39" t="s">
        <v>192</v>
      </c>
      <c r="G14" s="27" t="s">
        <v>104</v>
      </c>
      <c r="H14" s="42" t="s">
        <v>191</v>
      </c>
      <c r="I14" s="50" t="s">
        <v>135</v>
      </c>
      <c r="J14" s="42" t="s">
        <v>132</v>
      </c>
    </row>
    <row r="15" spans="2:29" x14ac:dyDescent="0.35">
      <c r="B15" s="28"/>
      <c r="C15" s="32"/>
      <c r="D15" s="30"/>
      <c r="E15" s="36"/>
      <c r="F15" s="40"/>
      <c r="G15" s="48" t="s">
        <v>101</v>
      </c>
      <c r="H15" s="46" t="s">
        <v>101</v>
      </c>
      <c r="I15" s="51" t="s">
        <v>101</v>
      </c>
      <c r="J15" s="43" t="s">
        <v>101</v>
      </c>
    </row>
    <row r="16" spans="2:29" x14ac:dyDescent="0.35">
      <c r="B16" s="28"/>
      <c r="C16" s="33"/>
      <c r="D16" s="30"/>
      <c r="E16" s="37"/>
      <c r="F16" s="40"/>
      <c r="G16" s="48" t="s">
        <v>101</v>
      </c>
      <c r="H16" s="46" t="s">
        <v>101</v>
      </c>
      <c r="I16" s="52" t="s">
        <v>101</v>
      </c>
      <c r="J16" s="44" t="s">
        <v>101</v>
      </c>
    </row>
    <row r="17" spans="2:30" x14ac:dyDescent="0.35">
      <c r="B17" s="28"/>
      <c r="C17" s="33"/>
      <c r="D17" s="30"/>
      <c r="E17" s="37"/>
      <c r="F17" s="40"/>
      <c r="G17" s="48" t="s">
        <v>101</v>
      </c>
      <c r="H17" s="46" t="s">
        <v>101</v>
      </c>
      <c r="I17" s="52" t="s">
        <v>101</v>
      </c>
      <c r="J17" s="44" t="s">
        <v>101</v>
      </c>
    </row>
    <row r="18" spans="2:30" x14ac:dyDescent="0.35">
      <c r="B18" s="28"/>
      <c r="C18" s="33"/>
      <c r="D18" s="30"/>
      <c r="E18" s="37"/>
      <c r="F18" s="40"/>
      <c r="G18" s="48" t="s">
        <v>101</v>
      </c>
      <c r="H18" s="46" t="s">
        <v>101</v>
      </c>
      <c r="I18" s="52" t="s">
        <v>101</v>
      </c>
      <c r="J18" s="44" t="s">
        <v>101</v>
      </c>
    </row>
    <row r="19" spans="2:30" x14ac:dyDescent="0.35">
      <c r="B19" s="28"/>
      <c r="C19" s="33"/>
      <c r="D19" s="30"/>
      <c r="E19" s="37"/>
      <c r="F19" s="40"/>
      <c r="G19" s="48" t="s">
        <v>101</v>
      </c>
      <c r="H19" s="46" t="s">
        <v>101</v>
      </c>
      <c r="I19" s="52" t="s">
        <v>101</v>
      </c>
      <c r="J19" s="44" t="s">
        <v>101</v>
      </c>
      <c r="Y19" t="s">
        <v>198</v>
      </c>
    </row>
    <row r="20" spans="2:30" x14ac:dyDescent="0.35">
      <c r="B20" s="28"/>
      <c r="C20" s="33"/>
      <c r="D20" s="30"/>
      <c r="E20" s="37"/>
      <c r="F20" s="40"/>
      <c r="G20" s="48" t="s">
        <v>101</v>
      </c>
      <c r="H20" s="46" t="s">
        <v>101</v>
      </c>
      <c r="I20" s="52" t="s">
        <v>101</v>
      </c>
      <c r="J20" s="44" t="s">
        <v>101</v>
      </c>
    </row>
    <row r="21" spans="2:30" x14ac:dyDescent="0.35">
      <c r="B21" s="28"/>
      <c r="C21" s="33"/>
      <c r="D21" s="30"/>
      <c r="E21" s="37"/>
      <c r="F21" s="40"/>
      <c r="G21" s="48" t="s">
        <v>101</v>
      </c>
      <c r="H21" s="46" t="s">
        <v>101</v>
      </c>
      <c r="I21" s="52" t="s">
        <v>101</v>
      </c>
      <c r="J21" s="44" t="s">
        <v>101</v>
      </c>
      <c r="Y21" s="54" t="s">
        <v>194</v>
      </c>
      <c r="Z21" s="54" t="s">
        <v>175</v>
      </c>
    </row>
    <row r="22" spans="2:30" x14ac:dyDescent="0.35">
      <c r="B22" s="28"/>
      <c r="C22" s="33"/>
      <c r="D22" s="30"/>
      <c r="E22" s="37"/>
      <c r="F22" s="40"/>
      <c r="G22" s="48" t="s">
        <v>101</v>
      </c>
      <c r="H22" s="46" t="s">
        <v>101</v>
      </c>
      <c r="I22" s="52" t="s">
        <v>101</v>
      </c>
      <c r="J22" s="44" t="s">
        <v>101</v>
      </c>
      <c r="Y22" s="54" t="s">
        <v>136</v>
      </c>
      <c r="Z22" s="7">
        <v>44805</v>
      </c>
      <c r="AA22" s="7">
        <v>44866</v>
      </c>
      <c r="AB22" s="7">
        <v>44896</v>
      </c>
      <c r="AC22" s="7">
        <v>45078</v>
      </c>
      <c r="AD22" s="7">
        <v>45444</v>
      </c>
    </row>
    <row r="23" spans="2:30" x14ac:dyDescent="0.35">
      <c r="B23" s="28"/>
      <c r="C23" s="33"/>
      <c r="D23" s="30"/>
      <c r="E23" s="37"/>
      <c r="F23" s="40"/>
      <c r="G23" s="48" t="s">
        <v>101</v>
      </c>
      <c r="H23" s="46" t="s">
        <v>101</v>
      </c>
      <c r="I23" s="52" t="s">
        <v>101</v>
      </c>
      <c r="J23" s="44" t="s">
        <v>101</v>
      </c>
      <c r="Y23" s="55" t="s">
        <v>166</v>
      </c>
      <c r="AA23">
        <v>34</v>
      </c>
      <c r="AB23">
        <v>39</v>
      </c>
      <c r="AC23">
        <v>37</v>
      </c>
      <c r="AD23">
        <v>38</v>
      </c>
    </row>
    <row r="24" spans="2:30" x14ac:dyDescent="0.35">
      <c r="B24" s="28"/>
      <c r="C24" s="33"/>
      <c r="D24" s="30"/>
      <c r="E24" s="37"/>
      <c r="F24" s="40"/>
      <c r="G24" s="48" t="s">
        <v>101</v>
      </c>
      <c r="H24" s="46" t="s">
        <v>101</v>
      </c>
      <c r="I24" s="52" t="s">
        <v>101</v>
      </c>
      <c r="J24" s="44" t="s">
        <v>101</v>
      </c>
      <c r="Y24" s="55" t="s">
        <v>169</v>
      </c>
      <c r="AD24">
        <v>134</v>
      </c>
    </row>
    <row r="25" spans="2:30" x14ac:dyDescent="0.35">
      <c r="B25" s="28"/>
      <c r="C25" s="33"/>
      <c r="D25" s="30"/>
      <c r="E25" s="37"/>
      <c r="F25" s="40"/>
      <c r="G25" s="48" t="s">
        <v>101</v>
      </c>
      <c r="H25" s="46" t="s">
        <v>101</v>
      </c>
      <c r="I25" s="52" t="s">
        <v>101</v>
      </c>
      <c r="J25" s="44" t="s">
        <v>101</v>
      </c>
      <c r="Y25" s="55" t="s">
        <v>179</v>
      </c>
      <c r="Z25">
        <v>70</v>
      </c>
      <c r="AA25">
        <v>79</v>
      </c>
      <c r="AB25">
        <v>76</v>
      </c>
      <c r="AD25">
        <v>81</v>
      </c>
    </row>
    <row r="26" spans="2:30" x14ac:dyDescent="0.35">
      <c r="B26" s="28"/>
      <c r="C26" s="33"/>
      <c r="D26" s="30"/>
      <c r="E26" s="37"/>
      <c r="F26" s="40"/>
      <c r="G26" s="48" t="s">
        <v>101</v>
      </c>
      <c r="H26" s="46" t="s">
        <v>101</v>
      </c>
      <c r="I26" s="52" t="s">
        <v>101</v>
      </c>
      <c r="J26" s="44" t="s">
        <v>101</v>
      </c>
      <c r="Y26" s="55" t="s">
        <v>167</v>
      </c>
      <c r="AA26">
        <v>53</v>
      </c>
      <c r="AD26">
        <v>56</v>
      </c>
    </row>
    <row r="27" spans="2:30" x14ac:dyDescent="0.35">
      <c r="B27" s="28"/>
      <c r="C27" s="33"/>
      <c r="D27" s="30"/>
      <c r="E27" s="37"/>
      <c r="F27" s="40"/>
      <c r="G27" s="48" t="s">
        <v>101</v>
      </c>
      <c r="H27" s="46" t="s">
        <v>101</v>
      </c>
      <c r="I27" s="52" t="s">
        <v>101</v>
      </c>
      <c r="J27" s="44" t="s">
        <v>101</v>
      </c>
      <c r="Y27" s="55" t="s">
        <v>168</v>
      </c>
      <c r="AA27">
        <v>43</v>
      </c>
      <c r="AD27">
        <v>46</v>
      </c>
    </row>
    <row r="28" spans="2:30" x14ac:dyDescent="0.35">
      <c r="B28" s="28"/>
      <c r="C28" s="33"/>
      <c r="D28" s="30"/>
      <c r="E28" s="37"/>
      <c r="F28" s="40"/>
      <c r="G28" s="48" t="s">
        <v>101</v>
      </c>
      <c r="H28" s="46" t="s">
        <v>101</v>
      </c>
      <c r="I28" s="52" t="s">
        <v>101</v>
      </c>
      <c r="J28" s="44" t="s">
        <v>101</v>
      </c>
    </row>
    <row r="29" spans="2:30" ht="16" thickBot="1" x14ac:dyDescent="0.4">
      <c r="B29" s="29"/>
      <c r="C29" s="34"/>
      <c r="D29" s="31"/>
      <c r="E29" s="38"/>
      <c r="F29" s="41"/>
      <c r="G29" s="49" t="s">
        <v>101</v>
      </c>
      <c r="H29" s="47" t="s">
        <v>101</v>
      </c>
      <c r="I29" s="53" t="s">
        <v>101</v>
      </c>
      <c r="J29" s="45" t="s">
        <v>101</v>
      </c>
    </row>
    <row r="30" spans="2:30" ht="16.5" thickTop="1" thickBot="1" x14ac:dyDescent="0.4">
      <c r="B30" s="5"/>
      <c r="C30" s="5"/>
      <c r="D30" s="5"/>
      <c r="E30" s="5"/>
      <c r="F30" s="5"/>
      <c r="G30" s="5"/>
      <c r="H30" s="5"/>
      <c r="I30" s="5"/>
    </row>
    <row r="31" spans="2:30" ht="18.5" thickTop="1" thickBot="1" x14ac:dyDescent="0.4">
      <c r="B31" s="123" t="s">
        <v>105</v>
      </c>
      <c r="C31" s="124"/>
      <c r="D31" s="124"/>
      <c r="E31" s="124"/>
      <c r="F31" s="124"/>
      <c r="G31" s="124"/>
      <c r="H31" s="124"/>
      <c r="I31" s="124"/>
      <c r="J31" s="125"/>
    </row>
    <row r="32" spans="2:30" ht="16" thickTop="1" x14ac:dyDescent="0.35">
      <c r="B32" s="126"/>
      <c r="C32" s="127"/>
      <c r="D32" s="127"/>
      <c r="E32" s="127"/>
      <c r="F32" s="127"/>
      <c r="G32" s="127"/>
      <c r="H32" s="127"/>
      <c r="I32" s="127"/>
      <c r="J32" s="128"/>
    </row>
    <row r="33" spans="2:10" x14ac:dyDescent="0.35">
      <c r="B33" s="129"/>
      <c r="C33" s="130"/>
      <c r="D33" s="130"/>
      <c r="E33" s="130"/>
      <c r="F33" s="130"/>
      <c r="G33" s="130"/>
      <c r="H33" s="130"/>
      <c r="I33" s="130"/>
      <c r="J33" s="131"/>
    </row>
    <row r="34" spans="2:10" x14ac:dyDescent="0.35">
      <c r="B34" s="129"/>
      <c r="C34" s="130"/>
      <c r="D34" s="130"/>
      <c r="E34" s="130"/>
      <c r="F34" s="130"/>
      <c r="G34" s="130"/>
      <c r="H34" s="130"/>
      <c r="I34" s="130"/>
      <c r="J34" s="131"/>
    </row>
    <row r="35" spans="2:10" x14ac:dyDescent="0.35">
      <c r="B35" s="129"/>
      <c r="C35" s="130"/>
      <c r="D35" s="130"/>
      <c r="E35" s="130"/>
      <c r="F35" s="130"/>
      <c r="G35" s="130"/>
      <c r="H35" s="130"/>
      <c r="I35" s="130"/>
      <c r="J35" s="131"/>
    </row>
    <row r="36" spans="2:10" x14ac:dyDescent="0.35">
      <c r="B36" s="129"/>
      <c r="C36" s="130"/>
      <c r="D36" s="130"/>
      <c r="E36" s="130"/>
      <c r="F36" s="130"/>
      <c r="G36" s="130"/>
      <c r="H36" s="130"/>
      <c r="I36" s="130"/>
      <c r="J36" s="131"/>
    </row>
    <row r="37" spans="2:10" x14ac:dyDescent="0.35">
      <c r="B37" s="129"/>
      <c r="C37" s="130"/>
      <c r="D37" s="130"/>
      <c r="E37" s="130"/>
      <c r="F37" s="130"/>
      <c r="G37" s="130"/>
      <c r="H37" s="130"/>
      <c r="I37" s="130"/>
      <c r="J37" s="131"/>
    </row>
    <row r="38" spans="2:10" x14ac:dyDescent="0.35">
      <c r="B38" s="129"/>
      <c r="C38" s="130"/>
      <c r="D38" s="130"/>
      <c r="E38" s="130"/>
      <c r="F38" s="130"/>
      <c r="G38" s="130"/>
      <c r="H38" s="130"/>
      <c r="I38" s="130"/>
      <c r="J38" s="131"/>
    </row>
    <row r="39" spans="2:10" x14ac:dyDescent="0.35">
      <c r="B39" s="129"/>
      <c r="C39" s="130"/>
      <c r="D39" s="130"/>
      <c r="E39" s="130"/>
      <c r="F39" s="130"/>
      <c r="G39" s="130"/>
      <c r="H39" s="130"/>
      <c r="I39" s="130"/>
      <c r="J39" s="131"/>
    </row>
    <row r="40" spans="2:10" x14ac:dyDescent="0.35">
      <c r="B40" s="129"/>
      <c r="C40" s="130"/>
      <c r="D40" s="130"/>
      <c r="E40" s="130"/>
      <c r="F40" s="130"/>
      <c r="G40" s="130"/>
      <c r="H40" s="130"/>
      <c r="I40" s="130"/>
      <c r="J40" s="131"/>
    </row>
    <row r="41" spans="2:10" x14ac:dyDescent="0.35">
      <c r="B41" s="129"/>
      <c r="C41" s="130"/>
      <c r="D41" s="130"/>
      <c r="E41" s="130"/>
      <c r="F41" s="130"/>
      <c r="G41" s="130"/>
      <c r="H41" s="130"/>
      <c r="I41" s="130"/>
      <c r="J41" s="131"/>
    </row>
    <row r="42" spans="2:10" x14ac:dyDescent="0.35">
      <c r="B42" s="129"/>
      <c r="C42" s="130"/>
      <c r="D42" s="130"/>
      <c r="E42" s="130"/>
      <c r="F42" s="130"/>
      <c r="G42" s="130"/>
      <c r="H42" s="130"/>
      <c r="I42" s="130"/>
      <c r="J42" s="131"/>
    </row>
    <row r="43" spans="2:10" x14ac:dyDescent="0.35">
      <c r="B43" s="129"/>
      <c r="C43" s="130"/>
      <c r="D43" s="130"/>
      <c r="E43" s="130"/>
      <c r="F43" s="130"/>
      <c r="G43" s="130"/>
      <c r="H43" s="130"/>
      <c r="I43" s="130"/>
      <c r="J43" s="131"/>
    </row>
    <row r="44" spans="2:10" x14ac:dyDescent="0.35">
      <c r="B44" s="129"/>
      <c r="C44" s="130"/>
      <c r="D44" s="130"/>
      <c r="E44" s="130"/>
      <c r="F44" s="130"/>
      <c r="G44" s="130"/>
      <c r="H44" s="130"/>
      <c r="I44" s="130"/>
      <c r="J44" s="131"/>
    </row>
    <row r="45" spans="2:10" x14ac:dyDescent="0.35">
      <c r="B45" s="129"/>
      <c r="C45" s="130"/>
      <c r="D45" s="130"/>
      <c r="E45" s="130"/>
      <c r="F45" s="130"/>
      <c r="G45" s="130"/>
      <c r="H45" s="130"/>
      <c r="I45" s="130"/>
      <c r="J45" s="131"/>
    </row>
    <row r="46" spans="2:10" x14ac:dyDescent="0.35">
      <c r="B46" s="129"/>
      <c r="C46" s="130"/>
      <c r="D46" s="130"/>
      <c r="E46" s="130"/>
      <c r="F46" s="130"/>
      <c r="G46" s="130"/>
      <c r="H46" s="130"/>
      <c r="I46" s="130"/>
      <c r="J46" s="131"/>
    </row>
    <row r="47" spans="2:10" x14ac:dyDescent="0.35">
      <c r="B47" s="129"/>
      <c r="C47" s="130"/>
      <c r="D47" s="130"/>
      <c r="E47" s="130"/>
      <c r="F47" s="130"/>
      <c r="G47" s="130"/>
      <c r="H47" s="130"/>
      <c r="I47" s="130"/>
      <c r="J47" s="131"/>
    </row>
    <row r="48" spans="2:10" x14ac:dyDescent="0.35">
      <c r="B48" s="129"/>
      <c r="C48" s="130"/>
      <c r="D48" s="130"/>
      <c r="E48" s="130"/>
      <c r="F48" s="130"/>
      <c r="G48" s="130"/>
      <c r="H48" s="130"/>
      <c r="I48" s="130"/>
      <c r="J48" s="131"/>
    </row>
    <row r="49" spans="2:10" ht="16" thickBot="1" x14ac:dyDescent="0.4">
      <c r="B49" s="132"/>
      <c r="C49" s="133"/>
      <c r="D49" s="133"/>
      <c r="E49" s="133"/>
      <c r="F49" s="133"/>
      <c r="G49" s="133"/>
      <c r="H49" s="133"/>
      <c r="I49" s="133"/>
      <c r="J49" s="134"/>
    </row>
    <row r="50" spans="2:10" ht="16" thickTop="1" x14ac:dyDescent="0.35"/>
  </sheetData>
  <mergeCells count="16">
    <mergeCell ref="G3:K3"/>
    <mergeCell ref="G1:K1"/>
    <mergeCell ref="B31:J31"/>
    <mergeCell ref="B32:J49"/>
    <mergeCell ref="B4:C4"/>
    <mergeCell ref="B13:J13"/>
    <mergeCell ref="B1:E1"/>
    <mergeCell ref="B3:E3"/>
    <mergeCell ref="D4:E4"/>
    <mergeCell ref="D5:E5"/>
    <mergeCell ref="D8:E8"/>
    <mergeCell ref="D9:E9"/>
    <mergeCell ref="B5:B10"/>
    <mergeCell ref="D10:E10"/>
    <mergeCell ref="D7:E7"/>
    <mergeCell ref="D6:E6"/>
  </mergeCells>
  <conditionalFormatting sqref="G15:H29">
    <cfRule type="containsBlanks" dxfId="13" priority="7" stopIfTrue="1">
      <formula>LEN(TRIM(G15))=0</formula>
    </cfRule>
  </conditionalFormatting>
  <conditionalFormatting sqref="H5:H11">
    <cfRule type="containsErrors" dxfId="12" priority="9">
      <formula>ISERROR(H5)</formula>
    </cfRule>
  </conditionalFormatting>
  <conditionalFormatting sqref="H15:H29">
    <cfRule type="colorScale" priority="5">
      <colorScale>
        <cfvo type="min"/>
        <cfvo type="num" val="0"/>
        <cfvo type="max"/>
        <color rgb="FFFFAEA5"/>
        <color rgb="FFFFF3CC"/>
        <color rgb="FFE2F0DB"/>
      </colorScale>
    </cfRule>
  </conditionalFormatting>
  <conditionalFormatting sqref="I5:I11">
    <cfRule type="containsErrors" dxfId="11" priority="2">
      <formula>ISERROR(I5)</formula>
    </cfRule>
  </conditionalFormatting>
  <conditionalFormatting sqref="I15:J29">
    <cfRule type="containsBlanks" dxfId="10" priority="4">
      <formula>LEN(TRIM(I15))=0</formula>
    </cfRule>
  </conditionalFormatting>
  <conditionalFormatting sqref="J5:K11">
    <cfRule type="containsErrors" dxfId="9" priority="1">
      <formula>ISERROR(J5)</formula>
    </cfRule>
  </conditionalFormatting>
  <dataValidations count="4">
    <dataValidation type="list" allowBlank="1" showInputMessage="1" showErrorMessage="1" sqref="D6:E6" xr:uid="{9499C109-3329-F94E-86CB-AD873DC6831B}">
      <formula1>listeSaisons</formula1>
    </dataValidation>
    <dataValidation type="list" allowBlank="1" showInputMessage="1" showErrorMessage="1" sqref="D5:E5" xr:uid="{9D07CE1C-A193-B14C-9526-D90E4595B870}">
      <formula1>listeEquipes</formula1>
    </dataValidation>
    <dataValidation type="list" allowBlank="1" showInputMessage="1" showErrorMessage="1" sqref="G3:K3" xr:uid="{1E54901E-1378-4192-BB60-FA9AB0E66CC9}">
      <formula1>listeMusculations</formula1>
    </dataValidation>
    <dataValidation allowBlank="1" showInputMessage="1" showErrorMessage="1" prompt="Sélectionner un nom dans le « segment » NOM." sqref="D4:E4" xr:uid="{2336426A-0E41-49B7-B2BB-C5C4E2E6EF83}"/>
  </dataValidations>
  <pageMargins left="0.7" right="0.7" top="0.75" bottom="0.75" header="0.3" footer="0.3"/>
  <drawing r:id="rId4"/>
  <extLst>
    <ext xmlns:x14="http://schemas.microsoft.com/office/spreadsheetml/2009/9/main" uri="{A8765BA9-456A-4dab-B4F3-ACF838C121DE}">
      <x14:slicerList>
        <x14:slicer r:id="rId5"/>
      </x14:slicerList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347C57F-498E-9A41-AA9A-5D1B4B651749}">
  <sheetPr codeName="Feuil4"/>
  <dimension ref="A2:A5"/>
  <sheetViews>
    <sheetView showGridLines="0" workbookViewId="0">
      <selection activeCell="H14" sqref="H14"/>
    </sheetView>
  </sheetViews>
  <sheetFormatPr baseColWidth="10" defaultRowHeight="15.5" x14ac:dyDescent="0.35"/>
  <sheetData>
    <row r="2" spans="1:1" x14ac:dyDescent="0.35">
      <c r="A2" t="s">
        <v>152</v>
      </c>
    </row>
    <row r="3" spans="1:1" x14ac:dyDescent="0.35">
      <c r="A3" t="s">
        <v>178</v>
      </c>
    </row>
    <row r="4" spans="1:1" x14ac:dyDescent="0.35">
      <c r="A4" t="s">
        <v>153</v>
      </c>
    </row>
    <row r="5" spans="1:1" x14ac:dyDescent="0.35">
      <c r="A5" t="s">
        <v>154</v>
      </c>
    </row>
  </sheetData>
  <pageMargins left="0.7" right="0.7" top="0.75" bottom="0.75" header="0.3" footer="0.3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08D4D6E-2264-C34F-BF6E-B468DA149DDD}">
  <sheetPr codeName="Feuil6">
    <pageSetUpPr fitToPage="1"/>
  </sheetPr>
  <dimension ref="A1:Y60"/>
  <sheetViews>
    <sheetView showGridLines="0" zoomScaleNormal="100" zoomScalePageLayoutView="110" workbookViewId="0">
      <pane ySplit="4" topLeftCell="A5" activePane="bottomLeft" state="frozen"/>
      <selection pane="bottomLeft" activeCell="A2" sqref="A2"/>
    </sheetView>
  </sheetViews>
  <sheetFormatPr baseColWidth="10" defaultRowHeight="15.5" x14ac:dyDescent="0.35"/>
  <cols>
    <col min="1" max="1" width="8.4609375" customWidth="1"/>
    <col min="2" max="2" width="5.3046875" customWidth="1"/>
    <col min="3" max="3" width="5.765625" customWidth="1"/>
    <col min="4" max="4" width="4.3828125" style="6" customWidth="1"/>
    <col min="5" max="5" width="5.23046875" style="6" customWidth="1"/>
    <col min="6" max="6" width="4.765625" style="6" customWidth="1"/>
    <col min="7" max="7" width="4.84375" customWidth="1"/>
    <col min="8" max="8" width="5.23046875" customWidth="1"/>
    <col min="9" max="9" width="5.3046875" customWidth="1"/>
    <col min="10" max="10" width="4.84375" customWidth="1"/>
    <col min="11" max="11" width="4.921875" customWidth="1"/>
    <col min="12" max="12" width="5.3046875" customWidth="1"/>
    <col min="13" max="13" width="11.61328125" customWidth="1"/>
  </cols>
  <sheetData>
    <row r="1" spans="1:25" x14ac:dyDescent="0.35">
      <c r="A1" t="s">
        <v>157</v>
      </c>
    </row>
    <row r="4" spans="1:25" ht="29" customHeight="1" x14ac:dyDescent="0.35">
      <c r="A4" s="82" t="s">
        <v>158</v>
      </c>
      <c r="B4" s="82" t="s">
        <v>159</v>
      </c>
      <c r="C4" s="82" t="s">
        <v>25</v>
      </c>
      <c r="D4" s="83" t="s">
        <v>87</v>
      </c>
      <c r="E4" s="84" t="s">
        <v>150</v>
      </c>
      <c r="F4" s="84" t="s">
        <v>88</v>
      </c>
      <c r="G4" s="84" t="s">
        <v>89</v>
      </c>
      <c r="H4" s="84" t="s">
        <v>90</v>
      </c>
      <c r="I4" s="84" t="s">
        <v>91</v>
      </c>
      <c r="J4" s="85" t="s">
        <v>92</v>
      </c>
      <c r="K4" s="85" t="s">
        <v>93</v>
      </c>
      <c r="L4" s="84" t="s">
        <v>94</v>
      </c>
    </row>
    <row r="5" spans="1:25" x14ac:dyDescent="0.35">
      <c r="A5" s="22" t="str">
        <f>tListing[[#This Row],[NOM PRENOM]]</f>
        <v>PORT D</v>
      </c>
      <c r="B5" s="4">
        <f>YEAR(_xlfn.XLOOKUP(t_IFT[[#This Row],[NOM]],tListing[NOM PRENOM],tListing[DATE NSSCE],"Non trouvée"))</f>
        <v>2008</v>
      </c>
      <c r="C5" s="4" t="str">
        <f>_xlfn.XLOOKUP(t_IFT[[#This Row],[NOM]],tListing[NOM PRENOM],tListing[POSTE],"Non trouvée")</f>
        <v>AIL</v>
      </c>
      <c r="D5" s="65"/>
      <c r="E5" s="65">
        <v>17.5</v>
      </c>
      <c r="F5" s="65">
        <v>18</v>
      </c>
      <c r="G5" s="22"/>
      <c r="H5" s="22"/>
      <c r="I5" s="22"/>
      <c r="J5" s="67"/>
      <c r="K5" s="67"/>
      <c r="L5" s="22"/>
    </row>
    <row r="6" spans="1:25" x14ac:dyDescent="0.35">
      <c r="A6" s="22" t="str">
        <f>tListing[[#This Row],[NOM PRENOM]]</f>
        <v>CAN C</v>
      </c>
      <c r="B6" s="4">
        <f>YEAR(_xlfn.XLOOKUP(t_IFT[[#This Row],[NOM]],tListing[NOM PRENOM],tListing[DATE NSSCE],"Non trouvée"))</f>
        <v>2008</v>
      </c>
      <c r="C6" s="4" t="str">
        <f>_xlfn.XLOOKUP(t_IFT[[#This Row],[NOM]],tListing[NOM PRENOM],tListing[POSTE],"Non trouvée")</f>
        <v>INT</v>
      </c>
      <c r="D6" s="65"/>
      <c r="E6" s="65">
        <v>18</v>
      </c>
      <c r="F6" s="65">
        <v>18.5</v>
      </c>
      <c r="G6" s="22"/>
      <c r="H6" s="22"/>
      <c r="I6" s="22"/>
      <c r="J6" s="67"/>
      <c r="K6" s="67"/>
      <c r="L6" s="22"/>
    </row>
    <row r="7" spans="1:25" x14ac:dyDescent="0.35">
      <c r="A7" s="22" t="str">
        <f>tListing[[#This Row],[NOM PRENOM]]</f>
        <v>MER F</v>
      </c>
      <c r="B7" s="4">
        <f>YEAR(_xlfn.XLOOKUP(t_IFT[[#This Row],[NOM]],tListing[NOM PRENOM],tListing[DATE NSSCE],"Non trouvée"))</f>
        <v>2008</v>
      </c>
      <c r="C7" s="4" t="str">
        <f>_xlfn.XLOOKUP(t_IFT[[#This Row],[NOM]],tListing[NOM PRENOM],tListing[POSTE],"Non trouvée")</f>
        <v>AR</v>
      </c>
      <c r="D7" s="65">
        <v>18</v>
      </c>
      <c r="E7" s="65">
        <v>18.5</v>
      </c>
      <c r="F7" s="65"/>
      <c r="G7" s="22"/>
      <c r="H7" s="22"/>
      <c r="I7" s="22"/>
      <c r="J7" s="67"/>
      <c r="K7" s="67"/>
      <c r="L7" s="22"/>
    </row>
    <row r="8" spans="1:25" x14ac:dyDescent="0.35">
      <c r="A8" s="22" t="str">
        <f>tListing[[#This Row],[NOM PRENOM]]</f>
        <v>BAR A</v>
      </c>
      <c r="B8" s="4">
        <f>YEAR(_xlfn.XLOOKUP(t_IFT[[#This Row],[NOM]],tListing[NOM PRENOM],tListing[DATE NSSCE],"Non trouvée"))</f>
        <v>2008</v>
      </c>
      <c r="C8" s="4" t="str">
        <f>_xlfn.XLOOKUP(t_IFT[[#This Row],[NOM]],tListing[NOM PRENOM],tListing[POSTE],"Non trouvée")</f>
        <v>AIL</v>
      </c>
      <c r="D8" s="65">
        <v>18.5</v>
      </c>
      <c r="E8" s="65">
        <v>18</v>
      </c>
      <c r="F8" s="65">
        <v>18.5</v>
      </c>
      <c r="G8" s="22"/>
      <c r="H8" s="22"/>
      <c r="I8" s="22"/>
      <c r="J8" s="67"/>
      <c r="K8" s="67"/>
      <c r="L8" s="22"/>
    </row>
    <row r="9" spans="1:25" x14ac:dyDescent="0.35">
      <c r="A9" s="22" t="str">
        <f>tListing[[#This Row],[NOM PRENOM]]</f>
        <v>LAMB A</v>
      </c>
      <c r="B9" s="4">
        <f>YEAR(_xlfn.XLOOKUP(t_IFT[[#This Row],[NOM]],tListing[NOM PRENOM],tListing[DATE NSSCE],"Non trouvée"))</f>
        <v>2008</v>
      </c>
      <c r="C9" s="4" t="str">
        <f>_xlfn.XLOOKUP(t_IFT[[#This Row],[NOM]],tListing[NOM PRENOM],tListing[POSTE],"Non trouvée")</f>
        <v>AIL</v>
      </c>
      <c r="D9" s="65"/>
      <c r="E9" s="65">
        <v>15.5</v>
      </c>
      <c r="F9" s="65">
        <v>16.5</v>
      </c>
      <c r="G9" s="22"/>
      <c r="H9" s="22"/>
      <c r="I9" s="22"/>
      <c r="J9" s="67"/>
      <c r="K9" s="67"/>
      <c r="L9" s="22"/>
    </row>
    <row r="10" spans="1:25" x14ac:dyDescent="0.35">
      <c r="A10" s="21" t="str">
        <f>tListing[[#This Row],[NOM PRENOM]]</f>
        <v>CHEM H</v>
      </c>
      <c r="B10" s="12">
        <f>YEAR(_xlfn.XLOOKUP(t_IFT[[#This Row],[NOM]],tListing[NOM PRENOM],tListing[DATE NSSCE],"Non trouvée"))</f>
        <v>2007</v>
      </c>
      <c r="C10" s="12" t="str">
        <f>_xlfn.XLOOKUP(t_IFT[[#This Row],[NOM]],tListing[NOM PRENOM],tListing[POSTE],"Non trouvée")</f>
        <v>AIL</v>
      </c>
      <c r="D10" s="66">
        <v>18</v>
      </c>
      <c r="E10" s="66">
        <v>19</v>
      </c>
      <c r="F10" s="66"/>
      <c r="G10" s="22">
        <v>19</v>
      </c>
      <c r="H10" s="22"/>
      <c r="I10" s="22">
        <v>18</v>
      </c>
      <c r="J10" s="67"/>
      <c r="K10" s="67"/>
      <c r="L10" s="22"/>
    </row>
    <row r="11" spans="1:25" x14ac:dyDescent="0.35">
      <c r="A11" s="21" t="str">
        <f>tListing[[#This Row],[NOM PRENOM]]</f>
        <v>DECH O</v>
      </c>
      <c r="B11" s="12">
        <f>YEAR(_xlfn.XLOOKUP(t_IFT[[#This Row],[NOM]],tListing[NOM PRENOM],tListing[DATE NSSCE],"Non trouvée"))</f>
        <v>2007</v>
      </c>
      <c r="C11" s="12" t="str">
        <f>_xlfn.XLOOKUP(t_IFT[[#This Row],[NOM]],tListing[NOM PRENOM],tListing[POSTE],"Non trouvée")</f>
        <v>AR</v>
      </c>
      <c r="D11" s="66"/>
      <c r="E11" s="66">
        <v>21</v>
      </c>
      <c r="F11" s="66">
        <v>20.5</v>
      </c>
      <c r="G11" s="22">
        <v>21</v>
      </c>
      <c r="H11" s="22">
        <v>21</v>
      </c>
      <c r="I11" s="22">
        <v>21</v>
      </c>
      <c r="J11" s="67"/>
      <c r="K11" s="67"/>
      <c r="L11" s="22"/>
    </row>
    <row r="12" spans="1:25" x14ac:dyDescent="0.35">
      <c r="A12" s="21" t="str">
        <f>tListing[[#This Row],[NOM PRENOM]]</f>
        <v>DOS U</v>
      </c>
      <c r="B12" s="12">
        <f>YEAR(_xlfn.XLOOKUP(t_IFT[[#This Row],[NOM]],tListing[NOM PRENOM],tListing[DATE NSSCE],"Non trouvée"))</f>
        <v>2007</v>
      </c>
      <c r="C12" s="12" t="str">
        <f>_xlfn.XLOOKUP(t_IFT[[#This Row],[NOM]],tListing[NOM PRENOM],tListing[POSTE],"Non trouvée")</f>
        <v>AR</v>
      </c>
      <c r="D12" s="66">
        <v>18.5</v>
      </c>
      <c r="E12" s="66">
        <v>18</v>
      </c>
      <c r="F12" s="66">
        <v>18.5</v>
      </c>
      <c r="G12" s="22">
        <v>18</v>
      </c>
      <c r="H12" s="22"/>
      <c r="I12" s="22"/>
      <c r="J12" s="67"/>
      <c r="K12" s="67"/>
      <c r="L12" s="22"/>
      <c r="N12" s="18"/>
      <c r="O12" s="18"/>
      <c r="P12" s="18"/>
      <c r="Q12" s="18"/>
      <c r="R12" s="18"/>
      <c r="U12" s="3"/>
      <c r="V12" s="3"/>
      <c r="W12" s="3"/>
      <c r="X12" s="3"/>
      <c r="Y12" s="3"/>
    </row>
    <row r="13" spans="1:25" x14ac:dyDescent="0.35">
      <c r="A13" s="21" t="str">
        <f>tListing[[#This Row],[NOM PRENOM]]</f>
        <v>POUSS M</v>
      </c>
      <c r="B13" s="12">
        <f>YEAR(_xlfn.XLOOKUP(t_IFT[[#This Row],[NOM]],tListing[NOM PRENOM],tListing[DATE NSSCE],"Non trouvée"))</f>
        <v>2007</v>
      </c>
      <c r="C13" s="11" t="str">
        <f>_xlfn.XLOOKUP(t_IFT[[#This Row],[NOM]],tListing[NOM PRENOM],tListing[POSTE],"Non trouvée")</f>
        <v>AIL</v>
      </c>
      <c r="D13" s="66"/>
      <c r="E13" s="66"/>
      <c r="F13" s="66"/>
      <c r="G13" s="22">
        <v>19.5</v>
      </c>
      <c r="H13" s="22"/>
      <c r="I13" s="22"/>
      <c r="J13" s="67"/>
      <c r="K13" s="67"/>
      <c r="L13" s="22"/>
      <c r="U13" s="18"/>
      <c r="V13" s="18"/>
      <c r="W13" s="18"/>
      <c r="X13" s="18"/>
      <c r="Y13" s="18"/>
    </row>
    <row r="14" spans="1:25" x14ac:dyDescent="0.35">
      <c r="A14" s="21" t="str">
        <f>tListing[[#This Row],[NOM PRENOM]]</f>
        <v>BROU M</v>
      </c>
      <c r="B14" s="12">
        <f>YEAR(_xlfn.XLOOKUP(t_IFT[[#This Row],[NOM]],tListing[NOM PRENOM],tListing[DATE NSSCE],"Non trouvée"))</f>
        <v>2006</v>
      </c>
      <c r="C14" s="12" t="str">
        <f>_xlfn.XLOOKUP(t_IFT[[#This Row],[NOM]],tListing[NOM PRENOM],tListing[POSTE],"Non trouvée")</f>
        <v>AR</v>
      </c>
      <c r="D14" s="66"/>
      <c r="E14" s="66"/>
      <c r="F14" s="66"/>
      <c r="G14" s="22"/>
      <c r="H14" s="22">
        <v>18</v>
      </c>
      <c r="I14" s="22">
        <v>17</v>
      </c>
      <c r="J14" s="67"/>
      <c r="K14" s="67">
        <v>19</v>
      </c>
      <c r="L14" s="22"/>
      <c r="U14" s="4"/>
      <c r="V14" s="4"/>
      <c r="W14" s="4"/>
      <c r="X14" s="4"/>
      <c r="Y14" s="4"/>
    </row>
    <row r="15" spans="1:25" x14ac:dyDescent="0.35">
      <c r="A15" s="21" t="str">
        <f>tListing[[#This Row],[NOM PRENOM]]</f>
        <v>CA I</v>
      </c>
      <c r="B15" s="12">
        <f>YEAR(_xlfn.XLOOKUP(t_IFT[[#This Row],[NOM]],tListing[NOM PRENOM],tListing[DATE NSSCE],"Non trouvée"))</f>
        <v>2006</v>
      </c>
      <c r="C15" s="12" t="str">
        <f>_xlfn.XLOOKUP(t_IFT[[#This Row],[NOM]],tListing[NOM PRENOM],tListing[POSTE],"Non trouvée")</f>
        <v>INT</v>
      </c>
      <c r="D15" s="66">
        <v>16.5</v>
      </c>
      <c r="E15" s="66">
        <v>16.5</v>
      </c>
      <c r="F15" s="66">
        <v>16.5</v>
      </c>
      <c r="G15" s="22"/>
      <c r="H15" s="22">
        <v>16</v>
      </c>
      <c r="I15" s="22">
        <v>17</v>
      </c>
      <c r="J15" s="67">
        <v>19</v>
      </c>
      <c r="K15" s="67">
        <v>18</v>
      </c>
      <c r="L15" s="22">
        <v>17.5</v>
      </c>
      <c r="U15" s="4"/>
      <c r="V15" s="4"/>
      <c r="W15" s="4"/>
      <c r="X15" s="4"/>
      <c r="Y15" s="4"/>
    </row>
    <row r="16" spans="1:25" x14ac:dyDescent="0.35">
      <c r="A16" s="21" t="str">
        <f>tListing[[#This Row],[NOM PRENOM]]</f>
        <v>TORT J</v>
      </c>
      <c r="B16" s="12">
        <f>YEAR(_xlfn.XLOOKUP(t_IFT[[#This Row],[NOM]],tListing[NOM PRENOM],tListing[DATE NSSCE],"Non trouvée"))</f>
        <v>2006</v>
      </c>
      <c r="C16" s="12" t="str">
        <f>_xlfn.XLOOKUP(t_IFT[[#This Row],[NOM]],tListing[NOM PRENOM],tListing[POSTE],"Non trouvée")</f>
        <v>AIL</v>
      </c>
      <c r="D16" s="66"/>
      <c r="E16" s="66"/>
      <c r="F16" s="66">
        <v>19</v>
      </c>
      <c r="G16" s="22"/>
      <c r="H16" s="22">
        <v>19.5</v>
      </c>
      <c r="I16" s="22">
        <v>18</v>
      </c>
      <c r="J16" s="67">
        <v>22.5</v>
      </c>
      <c r="K16" s="67">
        <v>20.5</v>
      </c>
      <c r="L16" s="22">
        <v>19.5</v>
      </c>
      <c r="U16" s="4"/>
      <c r="V16" s="4"/>
      <c r="W16" s="4"/>
      <c r="X16" s="4"/>
      <c r="Y16" s="4"/>
    </row>
    <row r="17" spans="1:25" x14ac:dyDescent="0.35">
      <c r="A17" s="21" t="str">
        <f>tListing[[#This Row],[NOM PRENOM]]</f>
        <v>ALLO A</v>
      </c>
      <c r="B17" s="12">
        <f>YEAR(_xlfn.XLOOKUP(t_IFT[[#This Row],[NOM]],tListing[NOM PRENOM],tListing[DATE NSSCE],"Non trouvée"))</f>
        <v>2006</v>
      </c>
      <c r="C17" s="12" t="str">
        <f>_xlfn.XLOOKUP(t_IFT[[#This Row],[NOM]],tListing[NOM PRENOM],tListing[POSTE],"Non trouvée")</f>
        <v>AR</v>
      </c>
      <c r="D17" s="66">
        <v>18.5</v>
      </c>
      <c r="E17" s="66">
        <v>18</v>
      </c>
      <c r="F17" s="66">
        <v>19</v>
      </c>
      <c r="G17" s="22">
        <v>17.5</v>
      </c>
      <c r="H17" s="22">
        <v>18.5</v>
      </c>
      <c r="I17" s="22">
        <v>18.5</v>
      </c>
      <c r="J17" s="67">
        <v>22</v>
      </c>
      <c r="K17" s="67">
        <v>21</v>
      </c>
      <c r="L17" s="22">
        <v>19.5</v>
      </c>
      <c r="U17" s="4"/>
      <c r="V17" s="4"/>
      <c r="W17" s="4"/>
      <c r="X17" s="4"/>
      <c r="Y17" s="4"/>
    </row>
    <row r="18" spans="1:25" x14ac:dyDescent="0.35">
      <c r="A18" s="21" t="str">
        <f>tListing[[#This Row],[NOM PRENOM]]</f>
        <v>MON T</v>
      </c>
      <c r="B18" s="12">
        <f>YEAR(_xlfn.XLOOKUP(t_IFT[[#This Row],[NOM]],tListing[NOM PRENOM],tListing[DATE NSSCE],"Non trouvée"))</f>
        <v>2006</v>
      </c>
      <c r="C18" s="12" t="str">
        <f>_xlfn.XLOOKUP(t_IFT[[#This Row],[NOM]],tListing[NOM PRENOM],tListing[POSTE],"Non trouvée")</f>
        <v>AR</v>
      </c>
      <c r="D18" s="66"/>
      <c r="E18" s="66"/>
      <c r="F18" s="66"/>
      <c r="G18" s="22"/>
      <c r="H18" s="22"/>
      <c r="I18" s="22">
        <v>18.5</v>
      </c>
      <c r="J18" s="67"/>
      <c r="K18" s="67">
        <v>20</v>
      </c>
      <c r="L18" s="22">
        <v>19.5</v>
      </c>
      <c r="Q18" s="1"/>
      <c r="U18" s="4"/>
      <c r="V18" s="4"/>
      <c r="W18" s="4"/>
      <c r="X18" s="4"/>
      <c r="Y18" s="4"/>
    </row>
    <row r="19" spans="1:25" x14ac:dyDescent="0.35">
      <c r="A19" s="21" t="str">
        <f>tListing[[#This Row],[NOM PRENOM]]</f>
        <v>RAT R</v>
      </c>
      <c r="B19" s="12">
        <f>YEAR(_xlfn.XLOOKUP(t_IFT[[#This Row],[NOM]],tListing[NOM PRENOM],tListing[DATE NSSCE],"Non trouvée"))</f>
        <v>2006</v>
      </c>
      <c r="C19" s="12" t="str">
        <f>_xlfn.XLOOKUP(t_IFT[[#This Row],[NOM]],tListing[NOM PRENOM],tListing[POSTE],"Non trouvée")</f>
        <v>INT</v>
      </c>
      <c r="D19" s="66"/>
      <c r="E19" s="66">
        <v>16.5</v>
      </c>
      <c r="F19" s="66">
        <v>17</v>
      </c>
      <c r="G19" s="22"/>
      <c r="H19" s="22"/>
      <c r="I19" s="22">
        <v>17.5</v>
      </c>
      <c r="J19" s="67">
        <v>22</v>
      </c>
      <c r="K19" s="67">
        <v>18.5</v>
      </c>
      <c r="L19" s="22">
        <v>17.5</v>
      </c>
      <c r="U19" s="4"/>
      <c r="V19" s="4"/>
      <c r="W19" s="4"/>
      <c r="X19" s="4"/>
      <c r="Y19" s="4"/>
    </row>
    <row r="20" spans="1:25" x14ac:dyDescent="0.35">
      <c r="A20" s="21" t="str">
        <f>tListing[[#This Row],[NOM PRENOM]]</f>
        <v>ARTE O</v>
      </c>
      <c r="B20" s="12">
        <f>YEAR(_xlfn.XLOOKUP(t_IFT[[#This Row],[NOM]],tListing[NOM PRENOM],tListing[DATE NSSCE],"Non trouvée"))</f>
        <v>2006</v>
      </c>
      <c r="C20" s="12" t="str">
        <f>_xlfn.XLOOKUP(t_IFT[[#This Row],[NOM]],tListing[NOM PRENOM],tListing[POSTE],"Non trouvée")</f>
        <v>AIL</v>
      </c>
      <c r="D20" s="66">
        <v>19.5</v>
      </c>
      <c r="E20" s="66">
        <v>19</v>
      </c>
      <c r="F20" s="66">
        <v>18.5</v>
      </c>
      <c r="G20" s="22">
        <v>18.5</v>
      </c>
      <c r="H20" s="22">
        <v>20</v>
      </c>
      <c r="I20" s="22">
        <v>17.5</v>
      </c>
      <c r="J20" s="67">
        <v>22</v>
      </c>
      <c r="K20" s="67">
        <v>20.5</v>
      </c>
      <c r="L20" s="22">
        <v>18</v>
      </c>
      <c r="N20" s="18"/>
      <c r="O20" s="18"/>
      <c r="P20" s="18"/>
      <c r="Q20" s="18"/>
      <c r="R20" s="18"/>
      <c r="U20" s="4"/>
      <c r="V20" s="4"/>
      <c r="W20" s="4"/>
      <c r="X20" s="4"/>
      <c r="Y20" s="4"/>
    </row>
    <row r="21" spans="1:25" x14ac:dyDescent="0.35">
      <c r="A21" s="63" t="str">
        <f>tListing[[#This Row],[NOM PRENOM]]</f>
        <v>LENO T</v>
      </c>
      <c r="B21" s="12">
        <f>YEAR(_xlfn.XLOOKUP(t_IFT[[#This Row],[NOM]],tListing[NOM PRENOM],tListing[DATE NSSCE],"Non trouvée"))</f>
        <v>2005</v>
      </c>
      <c r="C21" s="11" t="str">
        <f>_xlfn.XLOOKUP(t_IFT[[#This Row],[NOM]],tListing[NOM PRENOM],tListing[POSTE],"Non trouvée")</f>
        <v>AR</v>
      </c>
      <c r="D21" s="66">
        <v>18.5</v>
      </c>
      <c r="E21" s="66">
        <v>18.5</v>
      </c>
      <c r="F21" s="66">
        <v>18.5</v>
      </c>
      <c r="G21" s="22">
        <v>18</v>
      </c>
      <c r="H21" s="22">
        <v>18.5</v>
      </c>
      <c r="I21" s="22">
        <v>18</v>
      </c>
      <c r="J21" s="67"/>
      <c r="K21" s="67">
        <v>20</v>
      </c>
      <c r="L21" s="22">
        <v>19.5</v>
      </c>
    </row>
    <row r="22" spans="1:25" x14ac:dyDescent="0.35">
      <c r="A22" s="22" t="str">
        <f>tListing[[#This Row],[NOM PRENOM]]</f>
        <v>NDY O</v>
      </c>
      <c r="B22" s="4">
        <f>YEAR(_xlfn.XLOOKUP(t_IFT[[#This Row],[NOM]],tListing[NOM PRENOM],tListing[DATE NSSCE],"Non trouvée"))</f>
        <v>2005</v>
      </c>
      <c r="C22" s="4" t="str">
        <f>_xlfn.XLOOKUP(t_IFT[[#This Row],[NOM]],tListing[NOM PRENOM],tListing[POSTE],"Non trouvée")</f>
        <v>INT</v>
      </c>
      <c r="D22" s="65">
        <v>17.5</v>
      </c>
      <c r="E22" s="65"/>
      <c r="F22" s="65">
        <v>17</v>
      </c>
      <c r="G22" s="22"/>
      <c r="H22" s="22"/>
      <c r="I22" s="22"/>
      <c r="J22" s="67"/>
      <c r="K22" s="67"/>
      <c r="L22" s="22"/>
    </row>
    <row r="23" spans="1:25" x14ac:dyDescent="0.35">
      <c r="A23" s="21" t="str">
        <f>tListing[[#This Row],[NOM PRENOM]]</f>
        <v>GUEN J</v>
      </c>
      <c r="B23" s="12">
        <f>YEAR(_xlfn.XLOOKUP(t_IFT[[#This Row],[NOM]],tListing[NOM PRENOM],tListing[DATE NSSCE],"Non trouvée"))</f>
        <v>2005</v>
      </c>
      <c r="C23" s="12" t="str">
        <f>_xlfn.XLOOKUP(t_IFT[[#This Row],[NOM]],tListing[NOM PRENOM],tListing[POSTE],"Non trouvée")</f>
        <v>INT</v>
      </c>
      <c r="D23" s="66"/>
      <c r="E23" s="66"/>
      <c r="F23" s="66"/>
      <c r="G23" s="22"/>
      <c r="H23" s="22"/>
      <c r="I23" s="22">
        <v>17</v>
      </c>
      <c r="J23" s="67">
        <v>19.5</v>
      </c>
      <c r="K23" s="67">
        <v>20</v>
      </c>
      <c r="L23" s="22"/>
    </row>
    <row r="24" spans="1:25" x14ac:dyDescent="0.35">
      <c r="A24" s="22" t="str">
        <f>tListing[[#This Row],[NOM PRENOM]]</f>
        <v>REIRA T</v>
      </c>
      <c r="B24" s="13">
        <f>YEAR(_xlfn.XLOOKUP(t_IFT[[#This Row],[NOM]],tListing[NOM PRENOM],tListing[DATE NSSCE],"Non trouvée"))</f>
        <v>2005</v>
      </c>
      <c r="C24" s="11" t="str">
        <f>_xlfn.XLOOKUP(t_IFT[[#This Row],[NOM]],tListing[NOM PRENOM],tListing[POSTE],"Non trouvée")</f>
        <v>AIL</v>
      </c>
      <c r="D24" s="66"/>
      <c r="E24" s="66">
        <v>17</v>
      </c>
      <c r="F24" s="66">
        <v>16.5</v>
      </c>
      <c r="G24" s="22">
        <v>17</v>
      </c>
      <c r="H24" s="22">
        <v>17.5</v>
      </c>
      <c r="I24" s="22">
        <v>17</v>
      </c>
      <c r="J24" s="67">
        <v>21</v>
      </c>
      <c r="K24" s="67">
        <v>17.5</v>
      </c>
      <c r="L24" s="22">
        <v>17</v>
      </c>
    </row>
    <row r="25" spans="1:25" x14ac:dyDescent="0.35">
      <c r="A25" s="22" t="str">
        <f>tListing[[#This Row],[NOM PRENOM]]</f>
        <v>RENNE A</v>
      </c>
      <c r="B25" s="13">
        <f>YEAR(_xlfn.XLOOKUP(t_IFT[[#This Row],[NOM]],tListing[NOM PRENOM],tListing[DATE NSSCE],"Non trouvée"))</f>
        <v>2005</v>
      </c>
      <c r="C25" s="11" t="str">
        <f>_xlfn.XLOOKUP(t_IFT[[#This Row],[NOM]],tListing[NOM PRENOM],tListing[POSTE],"Non trouvée")</f>
        <v>AIL</v>
      </c>
      <c r="D25" s="66"/>
      <c r="E25" s="66"/>
      <c r="F25" s="66"/>
      <c r="G25" s="22"/>
      <c r="H25" s="22">
        <v>20.5</v>
      </c>
      <c r="I25" s="22">
        <v>20.5</v>
      </c>
      <c r="J25" s="67">
        <v>23</v>
      </c>
      <c r="K25" s="67">
        <v>21.5</v>
      </c>
      <c r="L25" s="22"/>
    </row>
    <row r="26" spans="1:25" x14ac:dyDescent="0.35">
      <c r="A26" s="22" t="str">
        <f>tListing[[#This Row],[NOM PRENOM]]</f>
        <v>WA C</v>
      </c>
      <c r="B26" s="12">
        <f>YEAR(_xlfn.XLOOKUP(t_IFT[[#This Row],[NOM]],tListing[NOM PRENOM],tListing[DATE NSSCE],"Non trouvée"))</f>
        <v>2005</v>
      </c>
      <c r="C26" s="12" t="str">
        <f>_xlfn.XLOOKUP(t_IFT[[#This Row],[NOM]],tListing[NOM PRENOM],tListing[POSTE],"Non trouvée")</f>
        <v>AIL</v>
      </c>
      <c r="D26" s="66"/>
      <c r="E26" s="66"/>
      <c r="F26" s="66">
        <v>18.5</v>
      </c>
      <c r="G26" s="22">
        <v>18</v>
      </c>
      <c r="H26" s="22">
        <v>18.5</v>
      </c>
      <c r="I26" s="22">
        <v>19.5</v>
      </c>
      <c r="J26" s="67"/>
      <c r="K26" s="67"/>
      <c r="L26" s="22"/>
    </row>
    <row r="27" spans="1:25" x14ac:dyDescent="0.35">
      <c r="A27" s="22" t="str">
        <f>tListing[[#This Row],[NOM PRENOM]]</f>
        <v>BOUC K</v>
      </c>
      <c r="B27" s="12">
        <f>YEAR(_xlfn.XLOOKUP(t_IFT[[#This Row],[NOM]],tListing[NOM PRENOM],tListing[DATE NSSCE],"Non trouvée"))</f>
        <v>2004</v>
      </c>
      <c r="C27" s="11" t="str">
        <f>_xlfn.XLOOKUP(t_IFT[[#This Row],[NOM]],tListing[NOM PRENOM],tListing[POSTE],"Non trouvée")</f>
        <v>AR</v>
      </c>
      <c r="D27" s="66"/>
      <c r="E27" s="66"/>
      <c r="F27" s="66"/>
      <c r="G27" s="22"/>
      <c r="H27" s="22">
        <v>16</v>
      </c>
      <c r="I27" s="22">
        <v>17.5</v>
      </c>
      <c r="J27" s="67"/>
      <c r="K27" s="67">
        <v>19</v>
      </c>
      <c r="L27" s="22">
        <v>17</v>
      </c>
      <c r="Q27" s="1"/>
    </row>
    <row r="28" spans="1:25" x14ac:dyDescent="0.35">
      <c r="A28" s="22" t="str">
        <f>tListing[[#This Row],[NOM PRENOM]]</f>
        <v>CORPS Q</v>
      </c>
      <c r="B28" s="12">
        <f>YEAR(_xlfn.XLOOKUP(t_IFT[[#This Row],[NOM]],tListing[NOM PRENOM],tListing[DATE NSSCE],"Non trouvée"))</f>
        <v>2004</v>
      </c>
      <c r="C28" s="12" t="str">
        <f>_xlfn.XLOOKUP(t_IFT[[#This Row],[NOM]],tListing[NOM PRENOM],tListing[POSTE],"Non trouvée")</f>
        <v>NA</v>
      </c>
      <c r="D28" s="66"/>
      <c r="E28" s="66"/>
      <c r="F28" s="66"/>
      <c r="G28" s="22"/>
      <c r="H28" s="22"/>
      <c r="I28" s="22"/>
      <c r="J28" s="67"/>
      <c r="K28" s="67"/>
      <c r="L28" s="22"/>
    </row>
    <row r="29" spans="1:25" x14ac:dyDescent="0.35">
      <c r="A29" s="22" t="str">
        <f>tListing[[#This Row],[NOM PRENOM]]</f>
        <v>LANNE E</v>
      </c>
      <c r="B29" s="12">
        <f>YEAR(_xlfn.XLOOKUP(t_IFT[[#This Row],[NOM]],tListing[NOM PRENOM],tListing[DATE NSSCE],"Non trouvée"))</f>
        <v>2004</v>
      </c>
      <c r="C29" s="11" t="str">
        <f>_xlfn.XLOOKUP(t_IFT[[#This Row],[NOM]],tListing[NOM PRENOM],tListing[POSTE],"Non trouvée")</f>
        <v>AR</v>
      </c>
      <c r="D29" s="66"/>
      <c r="E29" s="66">
        <v>19.5</v>
      </c>
      <c r="F29" s="66">
        <v>20.5</v>
      </c>
      <c r="G29" s="22"/>
      <c r="H29" s="22"/>
      <c r="I29" s="22">
        <v>18.5</v>
      </c>
      <c r="J29" s="67">
        <v>22</v>
      </c>
      <c r="K29" s="67">
        <v>22</v>
      </c>
      <c r="L29" s="22">
        <v>20.5</v>
      </c>
    </row>
    <row r="30" spans="1:25" x14ac:dyDescent="0.35">
      <c r="A30" s="22" t="str">
        <f>tListing[[#This Row],[NOM PRENOM]]</f>
        <v>TIL O</v>
      </c>
      <c r="B30" s="13">
        <f>YEAR(_xlfn.XLOOKUP(t_IFT[[#This Row],[NOM]],tListing[NOM PRENOM],tListing[DATE NSSCE],"Non trouvée"))</f>
        <v>2004</v>
      </c>
      <c r="C30" s="11" t="str">
        <f>_xlfn.XLOOKUP(t_IFT[[#This Row],[NOM]],tListing[NOM PRENOM],tListing[POSTE],"Non trouvée")</f>
        <v>INT</v>
      </c>
      <c r="D30" s="66">
        <v>18</v>
      </c>
      <c r="E30" s="66"/>
      <c r="F30" s="66">
        <v>17.5</v>
      </c>
      <c r="G30" s="22">
        <v>16.5</v>
      </c>
      <c r="H30" s="22"/>
      <c r="I30" s="22">
        <v>18</v>
      </c>
      <c r="J30" s="67"/>
      <c r="K30" s="67"/>
      <c r="L30" s="22"/>
    </row>
    <row r="31" spans="1:25" x14ac:dyDescent="0.35">
      <c r="A31" s="22" t="str">
        <f>tListing[[#This Row],[NOM PRENOM]]</f>
        <v>COME N</v>
      </c>
      <c r="B31" s="12">
        <f>YEAR(_xlfn.XLOOKUP(t_IFT[[#This Row],[NOM]],tListing[NOM PRENOM],tListing[DATE NSSCE],"Non trouvée"))</f>
        <v>2004</v>
      </c>
      <c r="C31" s="12" t="str">
        <f>_xlfn.XLOOKUP(t_IFT[[#This Row],[NOM]],tListing[NOM PRENOM],tListing[POSTE],"Non trouvée")</f>
        <v>INT</v>
      </c>
      <c r="D31" s="66"/>
      <c r="E31" s="66"/>
      <c r="F31" s="66"/>
      <c r="G31" s="22"/>
      <c r="H31" s="22"/>
      <c r="I31" s="22"/>
      <c r="J31" s="67"/>
      <c r="K31" s="67">
        <v>17</v>
      </c>
      <c r="L31" s="22">
        <v>16.5</v>
      </c>
    </row>
    <row r="32" spans="1:25" x14ac:dyDescent="0.35">
      <c r="A32" s="22" t="str">
        <f>tListing[[#This Row],[NOM PRENOM]]</f>
        <v>VRAN A</v>
      </c>
      <c r="B32" s="12">
        <f>YEAR(_xlfn.XLOOKUP(t_IFT[[#This Row],[NOM]],tListing[NOM PRENOM],tListing[DATE NSSCE],"Non trouvée"))</f>
        <v>2004</v>
      </c>
      <c r="C32" s="11" t="str">
        <f>_xlfn.XLOOKUP(t_IFT[[#This Row],[NOM]],tListing[NOM PRENOM],tListing[POSTE],"Non trouvée")</f>
        <v>AR</v>
      </c>
      <c r="D32" s="66"/>
      <c r="E32" s="66"/>
      <c r="F32" s="66">
        <v>19</v>
      </c>
      <c r="G32" s="22">
        <v>18.5</v>
      </c>
      <c r="H32" s="22">
        <v>17</v>
      </c>
      <c r="I32" s="22">
        <v>18</v>
      </c>
      <c r="J32" s="67">
        <v>21</v>
      </c>
      <c r="K32" s="67">
        <v>20</v>
      </c>
      <c r="L32" s="22">
        <v>18.5</v>
      </c>
    </row>
    <row r="33" spans="1:12" x14ac:dyDescent="0.35">
      <c r="A33" s="22" t="str">
        <f>tListing[[#This Row],[NOM PRENOM]]</f>
        <v>RAC N</v>
      </c>
      <c r="B33" s="13">
        <f>YEAR(_xlfn.XLOOKUP(t_IFT[[#This Row],[NOM]],tListing[NOM PRENOM],tListing[DATE NSSCE],"Non trouvée"))</f>
        <v>2003</v>
      </c>
      <c r="C33" s="11" t="str">
        <f>_xlfn.XLOOKUP(t_IFT[[#This Row],[NOM]],tListing[NOM PRENOM],tListing[POSTE],"Non trouvée")</f>
        <v>AIL</v>
      </c>
      <c r="D33" s="66"/>
      <c r="E33" s="66"/>
      <c r="F33" s="66"/>
      <c r="G33" s="22"/>
      <c r="H33" s="22"/>
      <c r="I33" s="22"/>
      <c r="J33" s="67"/>
      <c r="K33" s="67"/>
      <c r="L33" s="22"/>
    </row>
    <row r="34" spans="1:12" x14ac:dyDescent="0.35">
      <c r="A34" s="22" t="str">
        <f>tListing[[#This Row],[NOM PRENOM]]</f>
        <v>BERRY H</v>
      </c>
      <c r="B34" s="12">
        <f>YEAR(_xlfn.XLOOKUP(t_IFT[[#This Row],[NOM]],tListing[NOM PRENOM],tListing[DATE NSSCE],"Non trouvée"))</f>
        <v>2003</v>
      </c>
      <c r="C34" s="11" t="str">
        <f>_xlfn.XLOOKUP(t_IFT[[#This Row],[NOM]],tListing[NOM PRENOM],tListing[POSTE],"Non trouvée")</f>
        <v>AR</v>
      </c>
      <c r="D34" s="66"/>
      <c r="E34" s="66"/>
      <c r="F34" s="66"/>
      <c r="G34" s="22"/>
      <c r="H34" s="22">
        <v>17</v>
      </c>
      <c r="I34" s="22"/>
      <c r="J34" s="67"/>
      <c r="K34" s="67"/>
      <c r="L34" s="22">
        <v>18.5</v>
      </c>
    </row>
    <row r="35" spans="1:12" x14ac:dyDescent="0.35">
      <c r="A35" s="22" t="str">
        <f>tListing[[#This Row],[NOM PRENOM]]</f>
        <v>KA I</v>
      </c>
      <c r="B35" s="12">
        <f>YEAR(_xlfn.XLOOKUP(t_IFT[[#This Row],[NOM]],tListing[NOM PRENOM],tListing[DATE NSSCE],"Non trouvée"))</f>
        <v>2003</v>
      </c>
      <c r="C35" s="11" t="str">
        <f>_xlfn.XLOOKUP(t_IFT[[#This Row],[NOM]],tListing[NOM PRENOM],tListing[POSTE],"Non trouvée")</f>
        <v>INT</v>
      </c>
      <c r="D35" s="66"/>
      <c r="E35" s="66"/>
      <c r="F35" s="66"/>
      <c r="G35" s="22"/>
      <c r="H35" s="22"/>
      <c r="I35" s="22"/>
      <c r="J35" s="67">
        <v>16</v>
      </c>
      <c r="K35" s="67"/>
      <c r="L35" s="22">
        <v>16.5</v>
      </c>
    </row>
    <row r="36" spans="1:12" x14ac:dyDescent="0.35">
      <c r="A36" s="22" t="str">
        <f>tListing[[#This Row],[NOM PRENOM]]</f>
        <v>RAST E</v>
      </c>
      <c r="B36" s="13">
        <f>YEAR(_xlfn.XLOOKUP(t_IFT[[#This Row],[NOM]],tListing[NOM PRENOM],tListing[DATE NSSCE],"Non trouvée"))</f>
        <v>2003</v>
      </c>
      <c r="C36" s="11" t="str">
        <f>_xlfn.XLOOKUP(t_IFT[[#This Row],[NOM]],tListing[NOM PRENOM],tListing[POSTE],"Non trouvée")</f>
        <v>AR</v>
      </c>
      <c r="D36" s="66"/>
      <c r="E36" s="66"/>
      <c r="F36" s="66"/>
      <c r="G36" s="22"/>
      <c r="H36" s="22"/>
      <c r="I36" s="22">
        <v>19.5</v>
      </c>
      <c r="J36" s="67"/>
      <c r="K36" s="67"/>
      <c r="L36" s="22">
        <v>18.5</v>
      </c>
    </row>
    <row r="37" spans="1:12" x14ac:dyDescent="0.35">
      <c r="A37" s="22" t="str">
        <f>tListing[[#This Row],[NOM PRENOM]]</f>
        <v>PERIS D</v>
      </c>
      <c r="B37" s="12">
        <f>YEAR(_xlfn.XLOOKUP(t_IFT[[#This Row],[NOM]],tListing[NOM PRENOM],tListing[DATE NSSCE],"Non trouvée"))</f>
        <v>2003</v>
      </c>
      <c r="C37" s="12" t="str">
        <f>_xlfn.XLOOKUP(t_IFT[[#This Row],[NOM]],tListing[NOM PRENOM],tListing[POSTE],"Non trouvée")</f>
        <v>NA</v>
      </c>
      <c r="D37" s="66"/>
      <c r="E37" s="66"/>
      <c r="F37" s="66"/>
      <c r="G37" s="22"/>
      <c r="H37" s="22"/>
      <c r="I37" s="22"/>
      <c r="J37" s="67"/>
      <c r="K37" s="67"/>
      <c r="L37" s="22"/>
    </row>
    <row r="38" spans="1:12" x14ac:dyDescent="0.35">
      <c r="A38" s="22" t="str">
        <f>tListing[[#This Row],[NOM PRENOM]]</f>
        <v>POU L</v>
      </c>
      <c r="B38" s="13">
        <f>YEAR(_xlfn.XLOOKUP(t_IFT[[#This Row],[NOM]],tListing[NOM PRENOM],tListing[DATE NSSCE],"Non trouvée"))</f>
        <v>2003</v>
      </c>
      <c r="C38" s="11" t="str">
        <f>_xlfn.XLOOKUP(t_IFT[[#This Row],[NOM]],tListing[NOM PRENOM],tListing[POSTE],"Non trouvée")</f>
        <v>INT</v>
      </c>
      <c r="D38" s="66"/>
      <c r="E38" s="66"/>
      <c r="F38" s="66"/>
      <c r="G38" s="22"/>
      <c r="H38" s="22"/>
      <c r="I38" s="22"/>
      <c r="J38" s="67"/>
      <c r="K38" s="67"/>
      <c r="L38" s="22"/>
    </row>
    <row r="39" spans="1:12" x14ac:dyDescent="0.35">
      <c r="A39" s="22" t="str">
        <f>tListing[[#This Row],[NOM PRENOM]]</f>
        <v>ROU F</v>
      </c>
      <c r="B39" s="12">
        <f>YEAR(_xlfn.XLOOKUP(t_IFT[[#This Row],[NOM]],tListing[NOM PRENOM],tListing[DATE NSSCE],"Non trouvée"))</f>
        <v>2003</v>
      </c>
      <c r="C39" s="11" t="str">
        <f>_xlfn.XLOOKUP(t_IFT[[#This Row],[NOM]],tListing[NOM PRENOM],tListing[POSTE],"Non trouvée")</f>
        <v>AR</v>
      </c>
      <c r="D39" s="66"/>
      <c r="E39" s="66"/>
      <c r="F39" s="66"/>
      <c r="G39" s="22"/>
      <c r="H39" s="22"/>
      <c r="I39" s="22"/>
      <c r="J39" s="67"/>
      <c r="K39" s="67"/>
      <c r="L39" s="22"/>
    </row>
    <row r="40" spans="1:12" x14ac:dyDescent="0.35">
      <c r="A40" s="22" t="str">
        <f>tListing[[#This Row],[NOM PRENOM]]</f>
        <v>DENAL T</v>
      </c>
      <c r="B40" s="12">
        <f>YEAR(_xlfn.XLOOKUP(t_IFT[[#This Row],[NOM]],tListing[NOM PRENOM],tListing[DATE NSSCE],"Non trouvée"))</f>
        <v>2002</v>
      </c>
      <c r="C40" s="11" t="str">
        <f>_xlfn.XLOOKUP(t_IFT[[#This Row],[NOM]],tListing[NOM PRENOM],tListing[POSTE],"Non trouvée")</f>
        <v>AR</v>
      </c>
      <c r="D40" s="66"/>
      <c r="E40" s="66"/>
      <c r="F40" s="66"/>
      <c r="G40" s="22"/>
      <c r="H40" s="22"/>
      <c r="I40" s="22"/>
      <c r="J40" s="67"/>
      <c r="K40" s="67"/>
      <c r="L40" s="22"/>
    </row>
    <row r="41" spans="1:12" x14ac:dyDescent="0.35">
      <c r="A41" s="22" t="str">
        <f>tListing[[#This Row],[NOM PRENOM]]</f>
        <v>SON M</v>
      </c>
      <c r="B41" s="12">
        <f>YEAR(_xlfn.XLOOKUP(t_IFT[[#This Row],[NOM]],tListing[NOM PRENOM],tListing[DATE NSSCE],"Non trouvée"))</f>
        <v>2002</v>
      </c>
      <c r="C41" s="11" t="str">
        <f>_xlfn.XLOOKUP(t_IFT[[#This Row],[NOM]],tListing[NOM PRENOM],tListing[POSTE],"Non trouvée")</f>
        <v>AR</v>
      </c>
      <c r="D41" s="66"/>
      <c r="E41" s="66"/>
      <c r="F41" s="66"/>
      <c r="G41" s="22"/>
      <c r="H41" s="22"/>
      <c r="I41" s="22"/>
      <c r="J41" s="67"/>
      <c r="K41" s="67">
        <v>19</v>
      </c>
      <c r="L41" s="22"/>
    </row>
    <row r="42" spans="1:12" x14ac:dyDescent="0.35">
      <c r="A42" s="22" t="str">
        <f>tListing[[#This Row],[NOM PRENOM]]</f>
        <v>DAN J</v>
      </c>
      <c r="B42" s="12">
        <f>YEAR(_xlfn.XLOOKUP(t_IFT[[#This Row],[NOM]],tListing[NOM PRENOM],tListing[DATE NSSCE],"Non trouvée"))</f>
        <v>2002</v>
      </c>
      <c r="C42" s="11" t="str">
        <f>_xlfn.XLOOKUP(t_IFT[[#This Row],[NOM]],tListing[NOM PRENOM],tListing[POSTE],"Non trouvée")</f>
        <v>AIL</v>
      </c>
      <c r="D42" s="66"/>
      <c r="E42" s="66"/>
      <c r="F42" s="66"/>
      <c r="G42" s="22"/>
      <c r="H42" s="22"/>
      <c r="I42" s="22"/>
      <c r="J42" s="67"/>
      <c r="K42" s="67">
        <v>19.5</v>
      </c>
      <c r="L42" s="22">
        <v>19.5</v>
      </c>
    </row>
    <row r="43" spans="1:12" x14ac:dyDescent="0.35">
      <c r="A43" s="22" t="str">
        <f>tListing[[#This Row],[NOM PRENOM]]</f>
        <v>PLAN Q</v>
      </c>
      <c r="B43" s="12">
        <f>YEAR(_xlfn.XLOOKUP(t_IFT[[#This Row],[NOM]],tListing[NOM PRENOM],tListing[DATE NSSCE],"Non trouvée"))</f>
        <v>2002</v>
      </c>
      <c r="C43" s="11" t="str">
        <f>_xlfn.XLOOKUP(t_IFT[[#This Row],[NOM]],tListing[NOM PRENOM],tListing[POSTE],"Non trouvée")</f>
        <v>AR</v>
      </c>
      <c r="D43" s="66"/>
      <c r="E43" s="66"/>
      <c r="F43" s="66"/>
      <c r="G43" s="22"/>
      <c r="H43" s="22"/>
      <c r="I43" s="22"/>
      <c r="J43" s="67"/>
      <c r="K43" s="67"/>
      <c r="L43" s="22">
        <v>21</v>
      </c>
    </row>
    <row r="44" spans="1:12" x14ac:dyDescent="0.35">
      <c r="A44" s="22" t="str">
        <f>tListing[[#This Row],[NOM PRENOM]]</f>
        <v>BEGA S</v>
      </c>
      <c r="B44" s="12">
        <f>YEAR(_xlfn.XLOOKUP(t_IFT[[#This Row],[NOM]],tListing[NOM PRENOM],tListing[DATE NSSCE],"Non trouvée"))</f>
        <v>2002</v>
      </c>
      <c r="C44" s="11" t="str">
        <f>_xlfn.XLOOKUP(t_IFT[[#This Row],[NOM]],tListing[NOM PRENOM],tListing[POSTE],"Non trouvée")</f>
        <v>INT</v>
      </c>
      <c r="D44" s="66"/>
      <c r="E44" s="66"/>
      <c r="F44" s="66"/>
      <c r="G44" s="22"/>
      <c r="H44" s="22"/>
      <c r="I44" s="22"/>
      <c r="J44" s="67"/>
      <c r="K44" s="67"/>
      <c r="L44" s="22"/>
    </row>
    <row r="45" spans="1:12" x14ac:dyDescent="0.35">
      <c r="A45" s="22" t="str">
        <f>tListing[[#This Row],[NOM PRENOM]]</f>
        <v>GAUDE Y</v>
      </c>
      <c r="B45" s="12">
        <f>YEAR(_xlfn.XLOOKUP(t_IFT[[#This Row],[NOM]],tListing[NOM PRENOM],tListing[DATE NSSCE],"Non trouvée"))</f>
        <v>2001</v>
      </c>
      <c r="C45" s="11" t="str">
        <f>_xlfn.XLOOKUP(t_IFT[[#This Row],[NOM]],tListing[NOM PRENOM],tListing[POSTE],"Non trouvée")</f>
        <v>NA</v>
      </c>
      <c r="D45" s="66"/>
      <c r="E45" s="66"/>
      <c r="F45" s="66"/>
      <c r="G45" s="22"/>
      <c r="H45" s="22"/>
      <c r="I45" s="22"/>
      <c r="J45" s="67"/>
      <c r="K45" s="67"/>
      <c r="L45" s="22"/>
    </row>
    <row r="46" spans="1:12" x14ac:dyDescent="0.35">
      <c r="A46" s="22" t="str">
        <f>tListing[[#This Row],[NOM PRENOM]]</f>
        <v>DOM D</v>
      </c>
      <c r="B46" s="12">
        <f>YEAR(_xlfn.XLOOKUP(t_IFT[[#This Row],[NOM]],tListing[NOM PRENOM],tListing[DATE NSSCE],"Non trouvée"))</f>
        <v>2001</v>
      </c>
      <c r="C46" s="11" t="str">
        <f>_xlfn.XLOOKUP(t_IFT[[#This Row],[NOM]],tListing[NOM PRENOM],tListing[POSTE],"Non trouvée")</f>
        <v>AR</v>
      </c>
      <c r="D46" s="66"/>
      <c r="E46" s="66"/>
      <c r="F46" s="66"/>
      <c r="G46" s="22"/>
      <c r="H46" s="22"/>
      <c r="I46" s="22"/>
      <c r="J46" s="67"/>
      <c r="K46" s="67"/>
      <c r="L46" s="22"/>
    </row>
    <row r="47" spans="1:12" x14ac:dyDescent="0.35">
      <c r="A47" s="22" t="str">
        <f>tListing[[#This Row],[NOM PRENOM]]</f>
        <v>HUR K</v>
      </c>
      <c r="B47" s="12">
        <f>YEAR(_xlfn.XLOOKUP(t_IFT[[#This Row],[NOM]],tListing[NOM PRENOM],tListing[DATE NSSCE],"Non trouvée"))</f>
        <v>2001</v>
      </c>
      <c r="C47" s="11" t="str">
        <f>_xlfn.XLOOKUP(t_IFT[[#This Row],[NOM]],tListing[NOM PRENOM],tListing[POSTE],"Non trouvée")</f>
        <v>NA</v>
      </c>
      <c r="D47" s="66"/>
      <c r="E47" s="66"/>
      <c r="F47" s="66"/>
      <c r="G47" s="22"/>
      <c r="H47" s="22"/>
      <c r="I47" s="22"/>
      <c r="J47" s="67"/>
      <c r="K47" s="67"/>
      <c r="L47" s="22"/>
    </row>
    <row r="48" spans="1:12" x14ac:dyDescent="0.35">
      <c r="A48" s="22" t="str">
        <f>tListing[[#This Row],[NOM PRENOM]]</f>
        <v>QUET R</v>
      </c>
      <c r="B48" s="12">
        <f>YEAR(_xlfn.XLOOKUP(t_IFT[[#This Row],[NOM]],tListing[NOM PRENOM],tListing[DATE NSSCE],"Non trouvée"))</f>
        <v>2001</v>
      </c>
      <c r="C48" s="11" t="str">
        <f>_xlfn.XLOOKUP(t_IFT[[#This Row],[NOM]],tListing[NOM PRENOM],tListing[POSTE],"Non trouvée")</f>
        <v>INT</v>
      </c>
      <c r="D48" s="66"/>
      <c r="E48" s="66"/>
      <c r="F48" s="66"/>
      <c r="G48" s="22"/>
      <c r="H48" s="22"/>
      <c r="I48" s="22"/>
      <c r="J48" s="67"/>
      <c r="K48" s="67"/>
      <c r="L48" s="22"/>
    </row>
    <row r="49" spans="1:12" x14ac:dyDescent="0.35">
      <c r="A49" s="22" t="str">
        <f>tListing[[#This Row],[NOM PRENOM]]</f>
        <v>YER C</v>
      </c>
      <c r="B49" s="12">
        <f>YEAR(_xlfn.XLOOKUP(t_IFT[[#This Row],[NOM]],tListing[NOM PRENOM],tListing[DATE NSSCE],"Non trouvée"))</f>
        <v>2001</v>
      </c>
      <c r="C49" s="11" t="str">
        <f>_xlfn.XLOOKUP(t_IFT[[#This Row],[NOM]],tListing[NOM PRENOM],tListing[POSTE],"Non trouvée")</f>
        <v>NA</v>
      </c>
      <c r="D49" s="66"/>
      <c r="E49" s="66"/>
      <c r="F49" s="66"/>
      <c r="G49" s="22"/>
      <c r="H49" s="22"/>
      <c r="I49" s="22"/>
      <c r="J49" s="67"/>
      <c r="K49" s="67"/>
      <c r="L49" s="22"/>
    </row>
    <row r="50" spans="1:12" x14ac:dyDescent="0.35">
      <c r="A50" s="22" t="str">
        <f>tListing[[#This Row],[NOM PRENOM]]</f>
        <v>RUS M</v>
      </c>
      <c r="B50" s="12">
        <f>YEAR(_xlfn.XLOOKUP(t_IFT[[#This Row],[NOM]],tListing[NOM PRENOM],tListing[DATE NSSCE],"Non trouvée"))</f>
        <v>2001</v>
      </c>
      <c r="C50" s="11" t="str">
        <f>_xlfn.XLOOKUP(t_IFT[[#This Row],[NOM]],tListing[NOM PRENOM],tListing[POSTE],"Non trouvée")</f>
        <v>NA</v>
      </c>
      <c r="D50" s="66"/>
      <c r="E50" s="66"/>
      <c r="F50" s="66"/>
      <c r="G50" s="22"/>
      <c r="H50" s="22"/>
      <c r="I50" s="22"/>
      <c r="J50" s="67"/>
      <c r="K50" s="67"/>
      <c r="L50" s="22"/>
    </row>
    <row r="51" spans="1:12" x14ac:dyDescent="0.35">
      <c r="A51" s="22" t="str">
        <f>tListing[[#This Row],[NOM PRENOM]]</f>
        <v>RAU Z</v>
      </c>
      <c r="B51" s="12">
        <f>YEAR(_xlfn.XLOOKUP(t_IFT[[#This Row],[NOM]],tListing[NOM PRENOM],tListing[DATE NSSCE],"Non trouvée"))</f>
        <v>2000</v>
      </c>
      <c r="C51" s="11" t="str">
        <f>_xlfn.XLOOKUP(t_IFT[[#This Row],[NOM]],tListing[NOM PRENOM],tListing[POSTE],"Non trouvée")</f>
        <v>NA</v>
      </c>
      <c r="D51" s="66"/>
      <c r="E51" s="66"/>
      <c r="F51" s="66"/>
      <c r="G51" s="22"/>
      <c r="H51" s="22"/>
      <c r="I51" s="22"/>
      <c r="J51" s="67"/>
      <c r="K51" s="67"/>
      <c r="L51" s="22"/>
    </row>
    <row r="52" spans="1:12" x14ac:dyDescent="0.35">
      <c r="A52" s="22" t="str">
        <f>tListing[[#This Row],[NOM PRENOM]]</f>
        <v>MEHA R</v>
      </c>
      <c r="B52" s="12">
        <f>YEAR(_xlfn.XLOOKUP(t_IFT[[#This Row],[NOM]],tListing[NOM PRENOM],tListing[DATE NSSCE],"Non trouvée"))</f>
        <v>2000</v>
      </c>
      <c r="C52" s="11" t="str">
        <f>_xlfn.XLOOKUP(t_IFT[[#This Row],[NOM]],tListing[NOM PRENOM],tListing[POSTE],"Non trouvée")</f>
        <v>INT</v>
      </c>
      <c r="D52" s="66"/>
      <c r="E52" s="66"/>
      <c r="F52" s="66"/>
      <c r="G52" s="22"/>
      <c r="H52" s="22"/>
      <c r="I52" s="22"/>
      <c r="J52" s="67"/>
      <c r="K52" s="67"/>
      <c r="L52" s="22"/>
    </row>
    <row r="53" spans="1:12" x14ac:dyDescent="0.35">
      <c r="A53" s="22" t="str">
        <f>tListing[[#This Row],[NOM PRENOM]]</f>
        <v>RIS G</v>
      </c>
      <c r="B53" s="12">
        <f>YEAR(_xlfn.XLOOKUP(t_IFT[[#This Row],[NOM]],tListing[NOM PRENOM],tListing[DATE NSSCE],"Non trouvée"))</f>
        <v>2000</v>
      </c>
      <c r="C53" s="11" t="str">
        <f>_xlfn.XLOOKUP(t_IFT[[#This Row],[NOM]],tListing[NOM PRENOM],tListing[POSTE],"Non trouvée")</f>
        <v>NA</v>
      </c>
      <c r="D53" s="66"/>
      <c r="E53" s="66"/>
      <c r="F53" s="66"/>
      <c r="G53" s="22"/>
      <c r="H53" s="22"/>
      <c r="I53" s="22"/>
      <c r="J53" s="67"/>
      <c r="K53" s="67"/>
      <c r="L53" s="22"/>
    </row>
    <row r="54" spans="1:12" x14ac:dyDescent="0.35">
      <c r="A54" s="22" t="str">
        <f>tListing[[#This Row],[NOM PRENOM]]</f>
        <v>NOU T</v>
      </c>
      <c r="B54" s="12">
        <f>YEAR(_xlfn.XLOOKUP(t_IFT[[#This Row],[NOM]],tListing[NOM PRENOM],tListing[DATE NSSCE],"Non trouvée"))</f>
        <v>2000</v>
      </c>
      <c r="C54" s="11" t="str">
        <f>_xlfn.XLOOKUP(t_IFT[[#This Row],[NOM]],tListing[NOM PRENOM],tListing[POSTE],"Non trouvée")</f>
        <v>NA</v>
      </c>
      <c r="D54" s="66"/>
      <c r="E54" s="66"/>
      <c r="F54" s="66"/>
      <c r="G54" s="22"/>
      <c r="H54" s="22"/>
      <c r="I54" s="22"/>
      <c r="J54" s="67"/>
      <c r="K54" s="67"/>
      <c r="L54" s="22"/>
    </row>
    <row r="55" spans="1:12" x14ac:dyDescent="0.35">
      <c r="A55" s="22" t="str">
        <f>tListing[[#This Row],[NOM PRENOM]]</f>
        <v>CA J</v>
      </c>
      <c r="B55" s="12">
        <f>YEAR(_xlfn.XLOOKUP(t_IFT[[#This Row],[NOM]],tListing[NOM PRENOM],tListing[DATE NSSCE],"Non trouvée"))</f>
        <v>1999</v>
      </c>
      <c r="C55" s="11" t="str">
        <f>_xlfn.XLOOKUP(t_IFT[[#This Row],[NOM]],tListing[NOM PRENOM],tListing[POSTE],"Non trouvée")</f>
        <v>NA</v>
      </c>
      <c r="D55" s="66"/>
      <c r="E55" s="66"/>
      <c r="F55" s="66"/>
      <c r="G55" s="22"/>
      <c r="H55" s="22"/>
      <c r="I55" s="22"/>
      <c r="J55" s="67"/>
      <c r="K55" s="67"/>
      <c r="L55" s="22"/>
    </row>
    <row r="56" spans="1:12" x14ac:dyDescent="0.35">
      <c r="A56" s="22" t="str">
        <f>tListing[[#This Row],[NOM PRENOM]]</f>
        <v>DROAT A</v>
      </c>
      <c r="B56" s="12">
        <f>YEAR(_xlfn.XLOOKUP(t_IFT[[#This Row],[NOM]],tListing[NOM PRENOM],tListing[DATE NSSCE],"Non trouvée"))</f>
        <v>1999</v>
      </c>
      <c r="C56" s="11" t="str">
        <f>_xlfn.XLOOKUP(t_IFT[[#This Row],[NOM]],tListing[NOM PRENOM],tListing[POSTE],"Non trouvée")</f>
        <v>NA</v>
      </c>
      <c r="D56" s="66"/>
      <c r="E56" s="66"/>
      <c r="F56" s="66"/>
      <c r="G56" s="22"/>
      <c r="H56" s="22"/>
      <c r="I56" s="22"/>
      <c r="J56" s="67"/>
      <c r="K56" s="67"/>
      <c r="L56" s="22"/>
    </row>
    <row r="57" spans="1:12" x14ac:dyDescent="0.35">
      <c r="A57" s="22" t="str">
        <f>tListing[[#This Row],[NOM PRENOM]]</f>
        <v>GOIRE M</v>
      </c>
      <c r="B57" s="12">
        <f>YEAR(_xlfn.XLOOKUP(t_IFT[[#This Row],[NOM]],tListing[NOM PRENOM],tListing[DATE NSSCE],"Non trouvée"))</f>
        <v>1999</v>
      </c>
      <c r="C57" s="11" t="str">
        <f>_xlfn.XLOOKUP(t_IFT[[#This Row],[NOM]],tListing[NOM PRENOM],tListing[POSTE],"Non trouvée")</f>
        <v>NA</v>
      </c>
      <c r="D57" s="66"/>
      <c r="E57" s="66"/>
      <c r="F57" s="66"/>
      <c r="G57" s="22"/>
      <c r="H57" s="22"/>
      <c r="I57" s="22"/>
      <c r="J57" s="67"/>
      <c r="K57" s="67"/>
      <c r="L57" s="22"/>
    </row>
    <row r="58" spans="1:12" x14ac:dyDescent="0.35">
      <c r="A58" s="22" t="str">
        <f>tListing[[#This Row],[NOM PRENOM]]</f>
        <v>LABA V</v>
      </c>
      <c r="B58" s="12">
        <f>YEAR(_xlfn.XLOOKUP(t_IFT[[#This Row],[NOM]],tListing[NOM PRENOM],tListing[DATE NSSCE],"Non trouvée"))</f>
        <v>1999</v>
      </c>
      <c r="C58" s="11" t="str">
        <f>_xlfn.XLOOKUP(t_IFT[[#This Row],[NOM]],tListing[NOM PRENOM],tListing[POSTE],"Non trouvée")</f>
        <v>NA</v>
      </c>
      <c r="D58" s="66"/>
      <c r="E58" s="66"/>
      <c r="F58" s="66"/>
      <c r="G58" s="22"/>
      <c r="H58" s="22"/>
      <c r="I58" s="22"/>
      <c r="J58" s="67"/>
      <c r="K58" s="67"/>
      <c r="L58" s="22"/>
    </row>
    <row r="59" spans="1:12" x14ac:dyDescent="0.35">
      <c r="A59" s="22" t="str">
        <f>tListing[[#This Row],[NOM PRENOM]]</f>
        <v>PAR P</v>
      </c>
      <c r="B59" s="12">
        <f>YEAR(_xlfn.XLOOKUP(t_IFT[[#This Row],[NOM]],tListing[NOM PRENOM],tListing[DATE NSSCE],"Non trouvée"))</f>
        <v>1999</v>
      </c>
      <c r="C59" s="11" t="str">
        <f>_xlfn.XLOOKUP(t_IFT[[#This Row],[NOM]],tListing[NOM PRENOM],tListing[POSTE],"Non trouvée")</f>
        <v>AR</v>
      </c>
      <c r="D59" s="66"/>
      <c r="E59" s="66"/>
      <c r="F59" s="66"/>
      <c r="G59" s="22"/>
      <c r="H59" s="22"/>
      <c r="I59" s="22"/>
      <c r="J59" s="67"/>
      <c r="K59" s="67"/>
      <c r="L59" s="22"/>
    </row>
    <row r="60" spans="1:12" x14ac:dyDescent="0.35">
      <c r="A60" s="4"/>
      <c r="B60" s="4"/>
      <c r="C60" s="4"/>
      <c r="D60" s="17"/>
      <c r="E60" s="17"/>
      <c r="F60" s="17"/>
      <c r="G60" s="4"/>
      <c r="H60" s="4"/>
      <c r="I60" s="4"/>
      <c r="J60" s="4"/>
      <c r="K60" s="4"/>
      <c r="L60" s="4"/>
    </row>
  </sheetData>
  <phoneticPr fontId="9" type="noConversion"/>
  <pageMargins left="0.25" right="0.25" top="0.75" bottom="0.75" header="0.3" footer="0.3"/>
  <pageSetup orientation="landscape" horizontalDpi="0" verticalDpi="0"/>
  <tableParts count="1">
    <tablePart r:id="rId1"/>
  </tablePart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909E2C7-54F8-0040-AAE9-01A31DD10A36}">
  <sheetPr codeName="Feuil7"/>
  <dimension ref="A1:K59"/>
  <sheetViews>
    <sheetView showGridLines="0" workbookViewId="0">
      <pane ySplit="4" topLeftCell="A5" activePane="bottomLeft" state="frozen"/>
      <selection pane="bottomLeft"/>
    </sheetView>
  </sheetViews>
  <sheetFormatPr baseColWidth="10" defaultRowHeight="15.5" x14ac:dyDescent="0.35"/>
  <cols>
    <col min="1" max="1" width="10.61328125" customWidth="1"/>
    <col min="2" max="2" width="8.3046875" style="1" customWidth="1"/>
    <col min="3" max="3" width="11.07421875" style="1"/>
    <col min="9" max="11" width="10.921875" style="59" customWidth="1"/>
  </cols>
  <sheetData>
    <row r="1" spans="1:11" x14ac:dyDescent="0.35">
      <c r="A1" t="s">
        <v>160</v>
      </c>
    </row>
    <row r="3" spans="1:11" x14ac:dyDescent="0.35">
      <c r="H3" s="1" t="s">
        <v>156</v>
      </c>
      <c r="I3" s="152" t="s">
        <v>155</v>
      </c>
      <c r="J3" s="152"/>
      <c r="K3" s="152"/>
    </row>
    <row r="4" spans="1:11" x14ac:dyDescent="0.35">
      <c r="A4" s="82" t="s">
        <v>158</v>
      </c>
      <c r="B4" s="86" t="s">
        <v>159</v>
      </c>
      <c r="C4" s="86" t="s">
        <v>25</v>
      </c>
      <c r="D4" s="78" t="s">
        <v>33</v>
      </c>
      <c r="E4" s="81" t="s">
        <v>34</v>
      </c>
      <c r="F4" s="79" t="s">
        <v>35</v>
      </c>
      <c r="G4" s="79" t="s">
        <v>87</v>
      </c>
      <c r="H4" s="79" t="s">
        <v>149</v>
      </c>
      <c r="I4" s="80" t="s">
        <v>91</v>
      </c>
      <c r="J4" s="80" t="s">
        <v>138</v>
      </c>
      <c r="K4" s="80" t="s">
        <v>151</v>
      </c>
    </row>
    <row r="5" spans="1:11" x14ac:dyDescent="0.35">
      <c r="A5" s="22" t="str">
        <f>tListing[[#This Row],[NOM PRENOM]]</f>
        <v>PORT D</v>
      </c>
      <c r="B5" s="4">
        <f>YEAR(_xlfn.XLOOKUP(t_IFT[[#This Row],[NOM]],tListing[NOM PRENOM],tListing[DATE NSSCE],"Non trouvée"))</f>
        <v>2008</v>
      </c>
      <c r="C5" s="4" t="str">
        <f>_xlfn.XLOOKUP(t_IFT[[#This Row],[NOM]],tListing[NOM PRENOM],tListing[POSTE],"Non trouvée")</f>
        <v>AIL</v>
      </c>
      <c r="D5" s="17"/>
      <c r="E5" s="4"/>
      <c r="F5" s="4"/>
      <c r="G5" s="4"/>
      <c r="H5" s="4"/>
      <c r="I5" s="15"/>
      <c r="J5" s="15"/>
      <c r="K5" s="15"/>
    </row>
    <row r="6" spans="1:11" x14ac:dyDescent="0.35">
      <c r="A6" s="22" t="str">
        <f>tListing[[#This Row],[NOM PRENOM]]</f>
        <v>CAN C</v>
      </c>
      <c r="B6" s="4">
        <f>YEAR(_xlfn.XLOOKUP(t_IFT[[#This Row],[NOM]],tListing[NOM PRENOM],tListing[DATE NSSCE],"Non trouvée"))</f>
        <v>2008</v>
      </c>
      <c r="C6" s="4" t="str">
        <f>_xlfn.XLOOKUP(t_IFT[[#This Row],[NOM]],tListing[NOM PRENOM],tListing[POSTE],"Non trouvée")</f>
        <v>INT</v>
      </c>
      <c r="D6" s="17"/>
      <c r="E6" s="4"/>
      <c r="F6" s="4"/>
      <c r="G6" s="4"/>
      <c r="H6" s="4"/>
      <c r="I6" s="15"/>
      <c r="J6" s="15"/>
      <c r="K6" s="15"/>
    </row>
    <row r="7" spans="1:11" x14ac:dyDescent="0.35">
      <c r="A7" s="22" t="str">
        <f>tListing[[#This Row],[NOM PRENOM]]</f>
        <v>MER F</v>
      </c>
      <c r="B7" s="4">
        <f>YEAR(_xlfn.XLOOKUP(t_IFT[[#This Row],[NOM]],tListing[NOM PRENOM],tListing[DATE NSSCE],"Non trouvée"))</f>
        <v>2008</v>
      </c>
      <c r="C7" s="4" t="str">
        <f>_xlfn.XLOOKUP(t_IFT[[#This Row],[NOM]],tListing[NOM PRENOM],tListing[POSTE],"Non trouvée")</f>
        <v>AR</v>
      </c>
      <c r="D7" s="17"/>
      <c r="E7" s="4"/>
      <c r="F7" s="4"/>
      <c r="G7" s="4"/>
      <c r="H7" s="4"/>
      <c r="I7" s="15"/>
      <c r="J7" s="15"/>
      <c r="K7" s="15"/>
    </row>
    <row r="8" spans="1:11" x14ac:dyDescent="0.35">
      <c r="A8" s="22" t="str">
        <f>tListing[[#This Row],[NOM PRENOM]]</f>
        <v>BAR A</v>
      </c>
      <c r="B8" s="4">
        <f>YEAR(_xlfn.XLOOKUP(t_IFT[[#This Row],[NOM]],tListing[NOM PRENOM],tListing[DATE NSSCE],"Non trouvée"))</f>
        <v>2008</v>
      </c>
      <c r="C8" s="4" t="str">
        <f>_xlfn.XLOOKUP(t_IFT[[#This Row],[NOM]],tListing[NOM PRENOM],tListing[POSTE],"Non trouvée")</f>
        <v>AIL</v>
      </c>
      <c r="D8" s="17"/>
      <c r="E8" s="4"/>
      <c r="F8" s="4"/>
      <c r="G8" s="4"/>
      <c r="H8" s="4"/>
      <c r="I8" s="15"/>
      <c r="J8" s="15"/>
      <c r="K8" s="15"/>
    </row>
    <row r="9" spans="1:11" x14ac:dyDescent="0.35">
      <c r="A9" s="22" t="str">
        <f>tListing[[#This Row],[NOM PRENOM]]</f>
        <v>LAMB A</v>
      </c>
      <c r="B9" s="4">
        <f>YEAR(_xlfn.XLOOKUP(t_IFT[[#This Row],[NOM]],tListing[NOM PRENOM],tListing[DATE NSSCE],"Non trouvée"))</f>
        <v>2008</v>
      </c>
      <c r="C9" s="4" t="str">
        <f>_xlfn.XLOOKUP(t_IFT[[#This Row],[NOM]],tListing[NOM PRENOM],tListing[POSTE],"Non trouvée")</f>
        <v>AIL</v>
      </c>
      <c r="D9" s="17"/>
      <c r="E9" s="4"/>
      <c r="F9" s="4"/>
      <c r="G9" s="4"/>
      <c r="H9" s="4"/>
      <c r="I9" s="15"/>
      <c r="J9" s="15"/>
      <c r="K9" s="15"/>
    </row>
    <row r="10" spans="1:11" x14ac:dyDescent="0.35">
      <c r="A10" s="21" t="str">
        <f>tListing[[#This Row],[NOM PRENOM]]</f>
        <v>CHEM H</v>
      </c>
      <c r="B10" s="12">
        <f>YEAR(_xlfn.XLOOKUP(t_IFT[[#This Row],[NOM]],tListing[NOM PRENOM],tListing[DATE NSSCE],"Non trouvée"))</f>
        <v>2007</v>
      </c>
      <c r="C10" s="12" t="str">
        <f>_xlfn.XLOOKUP(t_IFT[[#This Row],[NOM]],tListing[NOM PRENOM],tListing[POSTE],"Non trouvée")</f>
        <v>AIL</v>
      </c>
      <c r="D10" s="16"/>
      <c r="E10" s="4"/>
      <c r="F10" s="4"/>
      <c r="G10" s="4"/>
      <c r="H10" s="4"/>
      <c r="I10" s="15"/>
      <c r="J10" s="15"/>
      <c r="K10" s="15"/>
    </row>
    <row r="11" spans="1:11" x14ac:dyDescent="0.35">
      <c r="A11" s="21" t="str">
        <f>tListing[[#This Row],[NOM PRENOM]]</f>
        <v>DECH O</v>
      </c>
      <c r="B11" s="12">
        <f>YEAR(_xlfn.XLOOKUP(t_IFT[[#This Row],[NOM]],tListing[NOM PRENOM],tListing[DATE NSSCE],"Non trouvée"))</f>
        <v>2007</v>
      </c>
      <c r="C11" s="12" t="str">
        <f>_xlfn.XLOOKUP(t_IFT[[#This Row],[NOM]],tListing[NOM PRENOM],tListing[POSTE],"Non trouvée")</f>
        <v>AR</v>
      </c>
      <c r="D11" s="16"/>
      <c r="E11" s="4"/>
      <c r="F11" s="4"/>
      <c r="G11" s="4"/>
      <c r="H11" s="4"/>
      <c r="I11" s="15"/>
      <c r="J11" s="15"/>
      <c r="K11" s="15"/>
    </row>
    <row r="12" spans="1:11" x14ac:dyDescent="0.35">
      <c r="A12" s="21" t="str">
        <f>tListing[[#This Row],[NOM PRENOM]]</f>
        <v>DOS U</v>
      </c>
      <c r="B12" s="12">
        <f>YEAR(_xlfn.XLOOKUP(t_IFT[[#This Row],[NOM]],tListing[NOM PRENOM],tListing[DATE NSSCE],"Non trouvée"))</f>
        <v>2007</v>
      </c>
      <c r="C12" s="12" t="str">
        <f>_xlfn.XLOOKUP(t_IFT[[#This Row],[NOM]],tListing[NOM PRENOM],tListing[POSTE],"Non trouvée")</f>
        <v>AR</v>
      </c>
      <c r="D12" s="16"/>
      <c r="E12" s="4"/>
      <c r="F12" s="4"/>
      <c r="G12" s="4"/>
      <c r="H12" s="4">
        <v>2.7330000000000001</v>
      </c>
      <c r="I12" s="15"/>
      <c r="J12" s="15"/>
      <c r="K12" s="15"/>
    </row>
    <row r="13" spans="1:11" x14ac:dyDescent="0.35">
      <c r="A13" s="21" t="str">
        <f>tListing[[#This Row],[NOM PRENOM]]</f>
        <v>POUSS M</v>
      </c>
      <c r="B13" s="12">
        <f>YEAR(_xlfn.XLOOKUP(t_IFT[[#This Row],[NOM]],tListing[NOM PRENOM],tListing[DATE NSSCE],"Non trouvée"))</f>
        <v>2007</v>
      </c>
      <c r="C13" s="11" t="str">
        <f>_xlfn.XLOOKUP(t_IFT[[#This Row],[NOM]],tListing[NOM PRENOM],tListing[POSTE],"Non trouvée")</f>
        <v>AIL</v>
      </c>
      <c r="D13" s="16"/>
      <c r="E13" s="4"/>
      <c r="F13" s="4"/>
      <c r="G13" s="4"/>
      <c r="H13" s="4">
        <v>2.855</v>
      </c>
      <c r="I13" s="15"/>
      <c r="J13" s="15"/>
      <c r="K13" s="15"/>
    </row>
    <row r="14" spans="1:11" x14ac:dyDescent="0.35">
      <c r="A14" s="21" t="str">
        <f>tListing[[#This Row],[NOM PRENOM]]</f>
        <v>BROU M</v>
      </c>
      <c r="B14" s="12">
        <f>YEAR(_xlfn.XLOOKUP(t_IFT[[#This Row],[NOM]],tListing[NOM PRENOM],tListing[DATE NSSCE],"Non trouvée"))</f>
        <v>2006</v>
      </c>
      <c r="C14" s="12" t="str">
        <f>_xlfn.XLOOKUP(t_IFT[[#This Row],[NOM]],tListing[NOM PRENOM],tListing[POSTE],"Non trouvée")</f>
        <v>AR</v>
      </c>
      <c r="D14" s="16"/>
      <c r="E14" s="4"/>
      <c r="F14" s="4"/>
      <c r="G14" s="4"/>
      <c r="H14" s="4"/>
      <c r="I14" s="15"/>
      <c r="J14" s="15">
        <v>2.6549999999999998</v>
      </c>
      <c r="K14" s="15">
        <v>2.7029999999999998</v>
      </c>
    </row>
    <row r="15" spans="1:11" x14ac:dyDescent="0.35">
      <c r="A15" s="21" t="str">
        <f>tListing[[#This Row],[NOM PRENOM]]</f>
        <v>CA I</v>
      </c>
      <c r="B15" s="12">
        <f>YEAR(_xlfn.XLOOKUP(t_IFT[[#This Row],[NOM]],tListing[NOM PRENOM],tListing[DATE NSSCE],"Non trouvée"))</f>
        <v>2006</v>
      </c>
      <c r="C15" s="12" t="str">
        <f>_xlfn.XLOOKUP(t_IFT[[#This Row],[NOM]],tListing[NOM PRENOM],tListing[POSTE],"Non trouvée")</f>
        <v>INT</v>
      </c>
      <c r="D15" s="16"/>
      <c r="E15" s="4"/>
      <c r="F15" s="4"/>
      <c r="G15" s="4"/>
      <c r="H15" s="4">
        <v>2.9580000000000002</v>
      </c>
      <c r="I15" s="15"/>
      <c r="J15" s="15">
        <v>2.85</v>
      </c>
      <c r="K15" s="15">
        <v>2.8359999999999999</v>
      </c>
    </row>
    <row r="16" spans="1:11" x14ac:dyDescent="0.35">
      <c r="A16" s="21" t="str">
        <f>tListing[[#This Row],[NOM PRENOM]]</f>
        <v>TORT J</v>
      </c>
      <c r="B16" s="12">
        <f>YEAR(_xlfn.XLOOKUP(t_IFT[[#This Row],[NOM]],tListing[NOM PRENOM],tListing[DATE NSSCE],"Non trouvée"))</f>
        <v>2006</v>
      </c>
      <c r="C16" s="12" t="str">
        <f>_xlfn.XLOOKUP(t_IFT[[#This Row],[NOM]],tListing[NOM PRENOM],tListing[POSTE],"Non trouvée")</f>
        <v>AIL</v>
      </c>
      <c r="D16" s="16"/>
      <c r="E16" s="4"/>
      <c r="F16" s="4"/>
      <c r="G16" s="4"/>
      <c r="H16" s="4">
        <v>2.8660000000000001</v>
      </c>
      <c r="I16" s="15">
        <v>2.722</v>
      </c>
      <c r="J16" s="15">
        <v>2.7909999999999999</v>
      </c>
      <c r="K16" s="15">
        <v>2.67</v>
      </c>
    </row>
    <row r="17" spans="1:11" x14ac:dyDescent="0.35">
      <c r="A17" s="21" t="str">
        <f>tListing[[#This Row],[NOM PRENOM]]</f>
        <v>ALLO A</v>
      </c>
      <c r="B17" s="12">
        <f>YEAR(_xlfn.XLOOKUP(t_IFT[[#This Row],[NOM]],tListing[NOM PRENOM],tListing[DATE NSSCE],"Non trouvée"))</f>
        <v>2006</v>
      </c>
      <c r="C17" s="12" t="str">
        <f>_xlfn.XLOOKUP(t_IFT[[#This Row],[NOM]],tListing[NOM PRENOM],tListing[POSTE],"Non trouvée")</f>
        <v>AR</v>
      </c>
      <c r="D17" s="16"/>
      <c r="E17" s="4"/>
      <c r="F17" s="4"/>
      <c r="G17" s="4"/>
      <c r="H17" s="4">
        <v>2.7120000000000002</v>
      </c>
      <c r="I17" s="15">
        <v>2.8050000000000002</v>
      </c>
      <c r="J17" s="15"/>
      <c r="K17" s="15">
        <v>2.806</v>
      </c>
    </row>
    <row r="18" spans="1:11" x14ac:dyDescent="0.35">
      <c r="A18" s="21" t="str">
        <f>tListing[[#This Row],[NOM PRENOM]]</f>
        <v>MON T</v>
      </c>
      <c r="B18" s="12">
        <f>YEAR(_xlfn.XLOOKUP(t_IFT[[#This Row],[NOM]],tListing[NOM PRENOM],tListing[DATE NSSCE],"Non trouvée"))</f>
        <v>2006</v>
      </c>
      <c r="C18" s="12" t="str">
        <f>_xlfn.XLOOKUP(t_IFT[[#This Row],[NOM]],tListing[NOM PRENOM],tListing[POSTE],"Non trouvée")</f>
        <v>AR</v>
      </c>
      <c r="D18" s="16"/>
      <c r="E18" s="4"/>
      <c r="F18" s="4"/>
      <c r="G18" s="4"/>
      <c r="H18" s="4"/>
      <c r="I18" s="15"/>
      <c r="J18" s="15"/>
      <c r="K18" s="15"/>
    </row>
    <row r="19" spans="1:11" x14ac:dyDescent="0.35">
      <c r="A19" s="21" t="str">
        <f>tListing[[#This Row],[NOM PRENOM]]</f>
        <v>RAT R</v>
      </c>
      <c r="B19" s="12">
        <f>YEAR(_xlfn.XLOOKUP(t_IFT[[#This Row],[NOM]],tListing[NOM PRENOM],tListing[DATE NSSCE],"Non trouvée"))</f>
        <v>2006</v>
      </c>
      <c r="C19" s="12" t="str">
        <f>_xlfn.XLOOKUP(t_IFT[[#This Row],[NOM]],tListing[NOM PRENOM],tListing[POSTE],"Non trouvée")</f>
        <v>INT</v>
      </c>
      <c r="D19" s="16"/>
      <c r="E19" s="4"/>
      <c r="F19" s="4"/>
      <c r="G19" s="4"/>
      <c r="H19" s="4"/>
      <c r="I19" s="15"/>
      <c r="J19" s="15">
        <v>2.97</v>
      </c>
      <c r="K19" s="15"/>
    </row>
    <row r="20" spans="1:11" x14ac:dyDescent="0.35">
      <c r="A20" s="21" t="str">
        <f>tListing[[#This Row],[NOM PRENOM]]</f>
        <v>ARTE O</v>
      </c>
      <c r="B20" s="12">
        <f>YEAR(_xlfn.XLOOKUP(t_IFT[[#This Row],[NOM]],tListing[NOM PRENOM],tListing[DATE NSSCE],"Non trouvée"))</f>
        <v>2006</v>
      </c>
      <c r="C20" s="12" t="str">
        <f>_xlfn.XLOOKUP(t_IFT[[#This Row],[NOM]],tListing[NOM PRENOM],tListing[POSTE],"Non trouvée")</f>
        <v>AIL</v>
      </c>
      <c r="D20" s="16"/>
      <c r="E20" s="4"/>
      <c r="F20" s="4"/>
      <c r="G20" s="4"/>
      <c r="H20" s="4">
        <v>2.923</v>
      </c>
      <c r="I20" s="15"/>
      <c r="J20" s="15"/>
      <c r="K20" s="15"/>
    </row>
    <row r="21" spans="1:11" x14ac:dyDescent="0.35">
      <c r="A21" s="63" t="str">
        <f>tListing[[#This Row],[NOM PRENOM]]</f>
        <v>LENO T</v>
      </c>
      <c r="B21" s="12">
        <f>YEAR(_xlfn.XLOOKUP(t_IFT[[#This Row],[NOM]],tListing[NOM PRENOM],tListing[DATE NSSCE],"Non trouvée"))</f>
        <v>2005</v>
      </c>
      <c r="C21" s="11" t="str">
        <f>_xlfn.XLOOKUP(t_IFT[[#This Row],[NOM]],tListing[NOM PRENOM],tListing[POSTE],"Non trouvée")</f>
        <v>AR</v>
      </c>
      <c r="D21" s="16"/>
      <c r="E21" s="4"/>
      <c r="F21" s="4"/>
      <c r="G21" s="4"/>
      <c r="H21" s="4"/>
      <c r="I21" s="15">
        <v>2.625</v>
      </c>
      <c r="J21" s="15"/>
      <c r="K21" s="15">
        <v>2.74</v>
      </c>
    </row>
    <row r="22" spans="1:11" x14ac:dyDescent="0.35">
      <c r="A22" s="22" t="str">
        <f>tListing[[#This Row],[NOM PRENOM]]</f>
        <v>NDY O</v>
      </c>
      <c r="B22" s="4">
        <f>YEAR(_xlfn.XLOOKUP(t_IFT[[#This Row],[NOM]],tListing[NOM PRENOM],tListing[DATE NSSCE],"Non trouvée"))</f>
        <v>2005</v>
      </c>
      <c r="C22" s="4" t="str">
        <f>_xlfn.XLOOKUP(t_IFT[[#This Row],[NOM]],tListing[NOM PRENOM],tListing[POSTE],"Non trouvée")</f>
        <v>INT</v>
      </c>
      <c r="D22" s="17"/>
      <c r="E22" s="4"/>
      <c r="F22" s="4"/>
      <c r="G22" s="4"/>
      <c r="H22" s="4"/>
      <c r="I22" s="15"/>
      <c r="J22" s="15"/>
      <c r="K22" s="15"/>
    </row>
    <row r="23" spans="1:11" x14ac:dyDescent="0.35">
      <c r="A23" s="21" t="str">
        <f>tListing[[#This Row],[NOM PRENOM]]</f>
        <v>GUEN J</v>
      </c>
      <c r="B23" s="12">
        <f>YEAR(_xlfn.XLOOKUP(t_IFT[[#This Row],[NOM]],tListing[NOM PRENOM],tListing[DATE NSSCE],"Non trouvée"))</f>
        <v>2005</v>
      </c>
      <c r="C23" s="12" t="str">
        <f>_xlfn.XLOOKUP(t_IFT[[#This Row],[NOM]],tListing[NOM PRENOM],tListing[POSTE],"Non trouvée")</f>
        <v>INT</v>
      </c>
      <c r="D23" s="16"/>
      <c r="E23" s="4"/>
      <c r="F23" s="4"/>
      <c r="G23" s="4"/>
      <c r="H23" s="4"/>
      <c r="I23" s="15">
        <v>3</v>
      </c>
      <c r="J23" s="15">
        <v>2.9990000000000001</v>
      </c>
      <c r="K23" s="15">
        <v>3.0030000000000001</v>
      </c>
    </row>
    <row r="24" spans="1:11" x14ac:dyDescent="0.35">
      <c r="A24" s="22" t="str">
        <f>tListing[[#This Row],[NOM PRENOM]]</f>
        <v>REIRA T</v>
      </c>
      <c r="B24" s="13">
        <f>YEAR(_xlfn.XLOOKUP(t_IFT[[#This Row],[NOM]],tListing[NOM PRENOM],tListing[DATE NSSCE],"Non trouvée"))</f>
        <v>2005</v>
      </c>
      <c r="C24" s="11" t="str">
        <f>_xlfn.XLOOKUP(t_IFT[[#This Row],[NOM]],tListing[NOM PRENOM],tListing[POSTE],"Non trouvée")</f>
        <v>AIL</v>
      </c>
      <c r="D24" s="16"/>
      <c r="E24" s="4"/>
      <c r="F24" s="4"/>
      <c r="G24" s="4"/>
      <c r="H24" s="4"/>
      <c r="I24" s="15"/>
      <c r="J24" s="15">
        <v>2.8969999999999998</v>
      </c>
      <c r="K24" s="15">
        <v>2.903</v>
      </c>
    </row>
    <row r="25" spans="1:11" x14ac:dyDescent="0.35">
      <c r="A25" s="22" t="str">
        <f>tListing[[#This Row],[NOM PRENOM]]</f>
        <v>RENNE A</v>
      </c>
      <c r="B25" s="13">
        <f>YEAR(_xlfn.XLOOKUP(t_IFT[[#This Row],[NOM]],tListing[NOM PRENOM],tListing[DATE NSSCE],"Non trouvée"))</f>
        <v>2005</v>
      </c>
      <c r="C25" s="11" t="str">
        <f>_xlfn.XLOOKUP(t_IFT[[#This Row],[NOM]],tListing[NOM PRENOM],tListing[POSTE],"Non trouvée")</f>
        <v>AIL</v>
      </c>
      <c r="D25" s="16"/>
      <c r="E25" s="4"/>
      <c r="F25" s="4"/>
      <c r="G25" s="4"/>
      <c r="H25" s="4"/>
      <c r="I25" s="15">
        <v>2.7949999999999999</v>
      </c>
      <c r="J25" s="15">
        <v>2.7690000000000001</v>
      </c>
      <c r="K25" s="15">
        <v>2.802</v>
      </c>
    </row>
    <row r="26" spans="1:11" x14ac:dyDescent="0.35">
      <c r="A26" s="22" t="str">
        <f>tListing[[#This Row],[NOM PRENOM]]</f>
        <v>WA C</v>
      </c>
      <c r="B26" s="12">
        <f>YEAR(_xlfn.XLOOKUP(t_IFT[[#This Row],[NOM]],tListing[NOM PRENOM],tListing[DATE NSSCE],"Non trouvée"))</f>
        <v>2005</v>
      </c>
      <c r="C26" s="12" t="str">
        <f>_xlfn.XLOOKUP(t_IFT[[#This Row],[NOM]],tListing[NOM PRENOM],tListing[POSTE],"Non trouvée")</f>
        <v>AIL</v>
      </c>
      <c r="D26" s="16"/>
      <c r="E26" s="4"/>
      <c r="F26" s="4"/>
      <c r="G26" s="4"/>
      <c r="H26" s="4"/>
      <c r="I26" s="15"/>
      <c r="J26" s="15"/>
      <c r="K26" s="15"/>
    </row>
    <row r="27" spans="1:11" x14ac:dyDescent="0.35">
      <c r="A27" s="22" t="str">
        <f>tListing[[#This Row],[NOM PRENOM]]</f>
        <v>BOUC K</v>
      </c>
      <c r="B27" s="12">
        <f>YEAR(_xlfn.XLOOKUP(t_IFT[[#This Row],[NOM]],tListing[NOM PRENOM],tListing[DATE NSSCE],"Non trouvée"))</f>
        <v>2004</v>
      </c>
      <c r="C27" s="11" t="str">
        <f>_xlfn.XLOOKUP(t_IFT[[#This Row],[NOM]],tListing[NOM PRENOM],tListing[POSTE],"Non trouvée")</f>
        <v>AR</v>
      </c>
      <c r="D27" s="16"/>
      <c r="E27" s="4"/>
      <c r="F27" s="4"/>
      <c r="G27" s="4"/>
      <c r="H27" s="4"/>
      <c r="I27" s="15"/>
      <c r="J27" s="15"/>
      <c r="K27" s="15"/>
    </row>
    <row r="28" spans="1:11" x14ac:dyDescent="0.35">
      <c r="A28" s="22" t="str">
        <f>tListing[[#This Row],[NOM PRENOM]]</f>
        <v>CORPS Q</v>
      </c>
      <c r="B28" s="12">
        <f>YEAR(_xlfn.XLOOKUP(t_IFT[[#This Row],[NOM]],tListing[NOM PRENOM],tListing[DATE NSSCE],"Non trouvée"))</f>
        <v>2004</v>
      </c>
      <c r="C28" s="12" t="str">
        <f>_xlfn.XLOOKUP(t_IFT[[#This Row],[NOM]],tListing[NOM PRENOM],tListing[POSTE],"Non trouvée")</f>
        <v>NA</v>
      </c>
      <c r="D28" s="16"/>
      <c r="E28" s="4"/>
      <c r="F28" s="4"/>
      <c r="G28" s="4"/>
      <c r="H28" s="4"/>
      <c r="I28" s="15"/>
      <c r="J28" s="15"/>
      <c r="K28" s="15"/>
    </row>
    <row r="29" spans="1:11" x14ac:dyDescent="0.35">
      <c r="A29" s="22" t="str">
        <f>tListing[[#This Row],[NOM PRENOM]]</f>
        <v>LANNE E</v>
      </c>
      <c r="B29" s="12">
        <f>YEAR(_xlfn.XLOOKUP(t_IFT[[#This Row],[NOM]],tListing[NOM PRENOM],tListing[DATE NSSCE],"Non trouvée"))</f>
        <v>2004</v>
      </c>
      <c r="C29" s="11" t="str">
        <f>_xlfn.XLOOKUP(t_IFT[[#This Row],[NOM]],tListing[NOM PRENOM],tListing[POSTE],"Non trouvée")</f>
        <v>AR</v>
      </c>
      <c r="D29" s="16"/>
      <c r="E29" s="4"/>
      <c r="F29" s="4"/>
      <c r="G29" s="4"/>
      <c r="H29" s="4"/>
      <c r="I29" s="15"/>
      <c r="J29" s="15">
        <v>2.7040000000000002</v>
      </c>
      <c r="K29" s="15">
        <v>2.6970000000000001</v>
      </c>
    </row>
    <row r="30" spans="1:11" x14ac:dyDescent="0.35">
      <c r="A30" s="22" t="str">
        <f>tListing[[#This Row],[NOM PRENOM]]</f>
        <v>TIL O</v>
      </c>
      <c r="B30" s="13">
        <f>YEAR(_xlfn.XLOOKUP(t_IFT[[#This Row],[NOM]],tListing[NOM PRENOM],tListing[DATE NSSCE],"Non trouvée"))</f>
        <v>2004</v>
      </c>
      <c r="C30" s="11" t="str">
        <f>_xlfn.XLOOKUP(t_IFT[[#This Row],[NOM]],tListing[NOM PRENOM],tListing[POSTE],"Non trouvée")</f>
        <v>INT</v>
      </c>
      <c r="D30" s="16"/>
      <c r="E30" s="4"/>
      <c r="F30" s="4"/>
      <c r="G30" s="4"/>
      <c r="H30" s="4"/>
      <c r="I30" s="15"/>
      <c r="J30" s="15"/>
      <c r="K30" s="15"/>
    </row>
    <row r="31" spans="1:11" x14ac:dyDescent="0.35">
      <c r="A31" s="22" t="str">
        <f>tListing[[#This Row],[NOM PRENOM]]</f>
        <v>COME N</v>
      </c>
      <c r="B31" s="12">
        <f>YEAR(_xlfn.XLOOKUP(t_IFT[[#This Row],[NOM]],tListing[NOM PRENOM],tListing[DATE NSSCE],"Non trouvée"))</f>
        <v>2004</v>
      </c>
      <c r="C31" s="12" t="str">
        <f>_xlfn.XLOOKUP(t_IFT[[#This Row],[NOM]],tListing[NOM PRENOM],tListing[POSTE],"Non trouvée")</f>
        <v>INT</v>
      </c>
      <c r="D31" s="16"/>
      <c r="E31" s="4"/>
      <c r="F31" s="4"/>
      <c r="G31" s="4"/>
      <c r="H31" s="4"/>
      <c r="I31" s="15">
        <v>3.03</v>
      </c>
      <c r="J31" s="15">
        <v>2.9710000000000001</v>
      </c>
      <c r="K31" s="15"/>
    </row>
    <row r="32" spans="1:11" x14ac:dyDescent="0.35">
      <c r="A32" s="22" t="str">
        <f>tListing[[#This Row],[NOM PRENOM]]</f>
        <v>VRAN A</v>
      </c>
      <c r="B32" s="12">
        <f>YEAR(_xlfn.XLOOKUP(t_IFT[[#This Row],[NOM]],tListing[NOM PRENOM],tListing[DATE NSSCE],"Non trouvée"))</f>
        <v>2004</v>
      </c>
      <c r="C32" s="11" t="str">
        <f>_xlfn.XLOOKUP(t_IFT[[#This Row],[NOM]],tListing[NOM PRENOM],tListing[POSTE],"Non trouvée")</f>
        <v>AR</v>
      </c>
      <c r="D32" s="16"/>
      <c r="E32" s="4"/>
      <c r="F32" s="4"/>
      <c r="G32" s="4"/>
      <c r="H32" s="4">
        <v>2.6139999999999999</v>
      </c>
      <c r="I32" s="15">
        <v>2.69</v>
      </c>
      <c r="J32" s="15">
        <v>2.669</v>
      </c>
      <c r="K32" s="15">
        <v>2.669</v>
      </c>
    </row>
    <row r="33" spans="1:11" x14ac:dyDescent="0.35">
      <c r="A33" s="22" t="str">
        <f>tListing[[#This Row],[NOM PRENOM]]</f>
        <v>RAC N</v>
      </c>
      <c r="B33" s="13">
        <f>YEAR(_xlfn.XLOOKUP(t_IFT[[#This Row],[NOM]],tListing[NOM PRENOM],tListing[DATE NSSCE],"Non trouvée"))</f>
        <v>2003</v>
      </c>
      <c r="C33" s="11" t="str">
        <f>_xlfn.XLOOKUP(t_IFT[[#This Row],[NOM]],tListing[NOM PRENOM],tListing[POSTE],"Non trouvée")</f>
        <v>AIL</v>
      </c>
      <c r="D33" s="16"/>
      <c r="E33" s="4"/>
      <c r="F33" s="4"/>
      <c r="G33" s="4"/>
      <c r="H33" s="4"/>
      <c r="I33" s="15"/>
      <c r="J33" s="15"/>
      <c r="K33" s="15"/>
    </row>
    <row r="34" spans="1:11" x14ac:dyDescent="0.35">
      <c r="A34" s="22" t="str">
        <f>tListing[[#This Row],[NOM PRENOM]]</f>
        <v>BERRY H</v>
      </c>
      <c r="B34" s="12">
        <f>YEAR(_xlfn.XLOOKUP(t_IFT[[#This Row],[NOM]],tListing[NOM PRENOM],tListing[DATE NSSCE],"Non trouvée"))</f>
        <v>2003</v>
      </c>
      <c r="C34" s="11" t="str">
        <f>_xlfn.XLOOKUP(t_IFT[[#This Row],[NOM]],tListing[NOM PRENOM],tListing[POSTE],"Non trouvée")</f>
        <v>AR</v>
      </c>
      <c r="D34" s="16"/>
      <c r="E34" s="4"/>
      <c r="F34" s="4"/>
      <c r="G34" s="4"/>
      <c r="H34" s="4"/>
      <c r="I34" s="15"/>
      <c r="J34" s="15"/>
      <c r="K34" s="15">
        <v>2.72</v>
      </c>
    </row>
    <row r="35" spans="1:11" x14ac:dyDescent="0.35">
      <c r="A35" s="22" t="str">
        <f>tListing[[#This Row],[NOM PRENOM]]</f>
        <v>KA I</v>
      </c>
      <c r="B35" s="12">
        <f>YEAR(_xlfn.XLOOKUP(t_IFT[[#This Row],[NOM]],tListing[NOM PRENOM],tListing[DATE NSSCE],"Non trouvée"))</f>
        <v>2003</v>
      </c>
      <c r="C35" s="11" t="str">
        <f>_xlfn.XLOOKUP(t_IFT[[#This Row],[NOM]],tListing[NOM PRENOM],tListing[POSTE],"Non trouvée")</f>
        <v>INT</v>
      </c>
      <c r="D35" s="16"/>
      <c r="E35" s="4"/>
      <c r="F35" s="4"/>
      <c r="G35" s="4"/>
      <c r="H35" s="4"/>
      <c r="I35" s="15">
        <v>3.206</v>
      </c>
      <c r="J35" s="15">
        <v>3.137</v>
      </c>
      <c r="K35" s="15">
        <v>3.2029999999999998</v>
      </c>
    </row>
    <row r="36" spans="1:11" x14ac:dyDescent="0.35">
      <c r="A36" s="22" t="str">
        <f>tListing[[#This Row],[NOM PRENOM]]</f>
        <v>RAST E</v>
      </c>
      <c r="B36" s="13">
        <f>YEAR(_xlfn.XLOOKUP(t_IFT[[#This Row],[NOM]],tListing[NOM PRENOM],tListing[DATE NSSCE],"Non trouvée"))</f>
        <v>2003</v>
      </c>
      <c r="C36" s="11" t="str">
        <f>_xlfn.XLOOKUP(t_IFT[[#This Row],[NOM]],tListing[NOM PRENOM],tListing[POSTE],"Non trouvée")</f>
        <v>AR</v>
      </c>
      <c r="D36" s="16"/>
      <c r="E36" s="4"/>
      <c r="F36" s="4"/>
      <c r="G36" s="4"/>
      <c r="H36" s="4"/>
      <c r="I36" s="15">
        <v>2.69</v>
      </c>
      <c r="J36" s="15"/>
      <c r="K36" s="15">
        <v>2.7149999999999999</v>
      </c>
    </row>
    <row r="37" spans="1:11" x14ac:dyDescent="0.35">
      <c r="A37" s="22" t="str">
        <f>tListing[[#This Row],[NOM PRENOM]]</f>
        <v>PERIS D</v>
      </c>
      <c r="B37" s="12">
        <f>YEAR(_xlfn.XLOOKUP(t_IFT[[#This Row],[NOM]],tListing[NOM PRENOM],tListing[DATE NSSCE],"Non trouvée"))</f>
        <v>2003</v>
      </c>
      <c r="C37" s="12" t="str">
        <f>_xlfn.XLOOKUP(t_IFT[[#This Row],[NOM]],tListing[NOM PRENOM],tListing[POSTE],"Non trouvée")</f>
        <v>NA</v>
      </c>
      <c r="D37" s="16"/>
      <c r="E37" s="4"/>
      <c r="F37" s="4"/>
      <c r="G37" s="4"/>
      <c r="H37" s="4"/>
      <c r="I37" s="15"/>
      <c r="J37" s="15"/>
      <c r="K37" s="15"/>
    </row>
    <row r="38" spans="1:11" x14ac:dyDescent="0.35">
      <c r="A38" s="22" t="str">
        <f>tListing[[#This Row],[NOM PRENOM]]</f>
        <v>POU L</v>
      </c>
      <c r="B38" s="13">
        <f>YEAR(_xlfn.XLOOKUP(t_IFT[[#This Row],[NOM]],tListing[NOM PRENOM],tListing[DATE NSSCE],"Non trouvée"))</f>
        <v>2003</v>
      </c>
      <c r="C38" s="11" t="str">
        <f>_xlfn.XLOOKUP(t_IFT[[#This Row],[NOM]],tListing[NOM PRENOM],tListing[POSTE],"Non trouvée")</f>
        <v>INT</v>
      </c>
      <c r="D38" s="16"/>
      <c r="E38" s="4"/>
      <c r="F38" s="4"/>
      <c r="G38" s="4"/>
      <c r="H38" s="4"/>
      <c r="I38" s="15">
        <v>2.79</v>
      </c>
      <c r="J38" s="15">
        <v>2.8479999999999999</v>
      </c>
      <c r="K38" s="15">
        <v>2.79</v>
      </c>
    </row>
    <row r="39" spans="1:11" x14ac:dyDescent="0.35">
      <c r="A39" s="22" t="str">
        <f>tListing[[#This Row],[NOM PRENOM]]</f>
        <v>ROU F</v>
      </c>
      <c r="B39" s="12">
        <f>YEAR(_xlfn.XLOOKUP(t_IFT[[#This Row],[NOM]],tListing[NOM PRENOM],tListing[DATE NSSCE],"Non trouvée"))</f>
        <v>2003</v>
      </c>
      <c r="C39" s="11" t="str">
        <f>_xlfn.XLOOKUP(t_IFT[[#This Row],[NOM]],tListing[NOM PRENOM],tListing[POSTE],"Non trouvée")</f>
        <v>AR</v>
      </c>
      <c r="D39" s="16"/>
      <c r="E39" s="4"/>
      <c r="F39" s="4"/>
      <c r="G39" s="4"/>
      <c r="H39" s="4"/>
      <c r="I39" s="15"/>
      <c r="J39" s="15"/>
      <c r="K39" s="15"/>
    </row>
    <row r="40" spans="1:11" x14ac:dyDescent="0.35">
      <c r="A40" s="22" t="str">
        <f>tListing[[#This Row],[NOM PRENOM]]</f>
        <v>DENAL T</v>
      </c>
      <c r="B40" s="12">
        <f>YEAR(_xlfn.XLOOKUP(t_IFT[[#This Row],[NOM]],tListing[NOM PRENOM],tListing[DATE NSSCE],"Non trouvée"))</f>
        <v>2002</v>
      </c>
      <c r="C40" s="11" t="str">
        <f>_xlfn.XLOOKUP(t_IFT[[#This Row],[NOM]],tListing[NOM PRENOM],tListing[POSTE],"Non trouvée")</f>
        <v>AR</v>
      </c>
      <c r="D40" s="16"/>
      <c r="E40" s="4"/>
      <c r="F40" s="4"/>
      <c r="G40" s="4"/>
      <c r="H40" s="4"/>
      <c r="I40" s="15"/>
      <c r="J40" s="15"/>
      <c r="K40" s="15"/>
    </row>
    <row r="41" spans="1:11" x14ac:dyDescent="0.35">
      <c r="A41" s="22" t="str">
        <f>tListing[[#This Row],[NOM PRENOM]]</f>
        <v>SON M</v>
      </c>
      <c r="B41" s="12">
        <f>YEAR(_xlfn.XLOOKUP(t_IFT[[#This Row],[NOM]],tListing[NOM PRENOM],tListing[DATE NSSCE],"Non trouvée"))</f>
        <v>2002</v>
      </c>
      <c r="C41" s="11" t="str">
        <f>_xlfn.XLOOKUP(t_IFT[[#This Row],[NOM]],tListing[NOM PRENOM],tListing[POSTE],"Non trouvée")</f>
        <v>AR</v>
      </c>
      <c r="D41" s="16"/>
      <c r="E41" s="4"/>
      <c r="F41" s="4"/>
      <c r="G41" s="4"/>
      <c r="H41" s="4"/>
      <c r="I41" s="15"/>
      <c r="J41" s="15"/>
      <c r="K41" s="15"/>
    </row>
    <row r="42" spans="1:11" x14ac:dyDescent="0.35">
      <c r="A42" s="22" t="str">
        <f>tListing[[#This Row],[NOM PRENOM]]</f>
        <v>DAN J</v>
      </c>
      <c r="B42" s="12">
        <f>YEAR(_xlfn.XLOOKUP(t_IFT[[#This Row],[NOM]],tListing[NOM PRENOM],tListing[DATE NSSCE],"Non trouvée"))</f>
        <v>2002</v>
      </c>
      <c r="C42" s="11" t="str">
        <f>_xlfn.XLOOKUP(t_IFT[[#This Row],[NOM]],tListing[NOM PRENOM],tListing[POSTE],"Non trouvée")</f>
        <v>AIL</v>
      </c>
      <c r="D42" s="16"/>
      <c r="E42" s="4"/>
      <c r="F42" s="4"/>
      <c r="G42" s="4"/>
      <c r="H42" s="4"/>
      <c r="I42" s="15"/>
      <c r="J42" s="15">
        <v>2.9039999999999999</v>
      </c>
      <c r="K42" s="15">
        <v>2.7690000000000001</v>
      </c>
    </row>
    <row r="43" spans="1:11" x14ac:dyDescent="0.35">
      <c r="A43" s="22" t="str">
        <f>tListing[[#This Row],[NOM PRENOM]]</f>
        <v>PLAN Q</v>
      </c>
      <c r="B43" s="12">
        <f>YEAR(_xlfn.XLOOKUP(t_IFT[[#This Row],[NOM]],tListing[NOM PRENOM],tListing[DATE NSSCE],"Non trouvée"))</f>
        <v>2002</v>
      </c>
      <c r="C43" s="11" t="str">
        <f>_xlfn.XLOOKUP(t_IFT[[#This Row],[NOM]],tListing[NOM PRENOM],tListing[POSTE],"Non trouvée")</f>
        <v>AR</v>
      </c>
      <c r="D43" s="16"/>
      <c r="E43" s="4"/>
      <c r="F43" s="4"/>
      <c r="G43" s="4"/>
      <c r="H43" s="4"/>
      <c r="I43" s="15"/>
      <c r="J43" s="15">
        <v>2.6280000000000001</v>
      </c>
      <c r="K43" s="15">
        <v>2.536</v>
      </c>
    </row>
    <row r="44" spans="1:11" x14ac:dyDescent="0.35">
      <c r="A44" s="22" t="str">
        <f>tListing[[#This Row],[NOM PRENOM]]</f>
        <v>BEGA S</v>
      </c>
      <c r="B44" s="12">
        <f>YEAR(_xlfn.XLOOKUP(t_IFT[[#This Row],[NOM]],tListing[NOM PRENOM],tListing[DATE NSSCE],"Non trouvée"))</f>
        <v>2002</v>
      </c>
      <c r="C44" s="11" t="str">
        <f>_xlfn.XLOOKUP(t_IFT[[#This Row],[NOM]],tListing[NOM PRENOM],tListing[POSTE],"Non trouvée")</f>
        <v>INT</v>
      </c>
      <c r="D44" s="16"/>
      <c r="E44" s="4"/>
      <c r="F44" s="4"/>
      <c r="G44" s="4"/>
      <c r="H44" s="4"/>
      <c r="I44" s="15"/>
      <c r="J44" s="15"/>
      <c r="K44" s="15"/>
    </row>
    <row r="45" spans="1:11" x14ac:dyDescent="0.35">
      <c r="A45" s="22" t="str">
        <f>tListing[[#This Row],[NOM PRENOM]]</f>
        <v>GAUDE Y</v>
      </c>
      <c r="B45" s="12">
        <f>YEAR(_xlfn.XLOOKUP(t_IFT[[#This Row],[NOM]],tListing[NOM PRENOM],tListing[DATE NSSCE],"Non trouvée"))</f>
        <v>2001</v>
      </c>
      <c r="C45" s="11" t="str">
        <f>_xlfn.XLOOKUP(t_IFT[[#This Row],[NOM]],tListing[NOM PRENOM],tListing[POSTE],"Non trouvée")</f>
        <v>NA</v>
      </c>
      <c r="D45" s="16"/>
      <c r="E45" s="4"/>
      <c r="F45" s="4"/>
      <c r="G45" s="4"/>
      <c r="H45" s="4"/>
      <c r="I45" s="15"/>
      <c r="J45" s="15"/>
      <c r="K45" s="15"/>
    </row>
    <row r="46" spans="1:11" x14ac:dyDescent="0.35">
      <c r="A46" s="22" t="str">
        <f>tListing[[#This Row],[NOM PRENOM]]</f>
        <v>DOM D</v>
      </c>
      <c r="B46" s="12">
        <f>YEAR(_xlfn.XLOOKUP(t_IFT[[#This Row],[NOM]],tListing[NOM PRENOM],tListing[DATE NSSCE],"Non trouvée"))</f>
        <v>2001</v>
      </c>
      <c r="C46" s="11" t="str">
        <f>_xlfn.XLOOKUP(t_IFT[[#This Row],[NOM]],tListing[NOM PRENOM],tListing[POSTE],"Non trouvée")</f>
        <v>AR</v>
      </c>
      <c r="D46" s="16"/>
      <c r="E46" s="4"/>
      <c r="F46" s="4"/>
      <c r="G46" s="4"/>
      <c r="H46" s="4"/>
      <c r="I46" s="15"/>
      <c r="J46" s="15"/>
      <c r="K46" s="15"/>
    </row>
    <row r="47" spans="1:11" x14ac:dyDescent="0.35">
      <c r="A47" s="22" t="str">
        <f>tListing[[#This Row],[NOM PRENOM]]</f>
        <v>HUR K</v>
      </c>
      <c r="B47" s="12">
        <f>YEAR(_xlfn.XLOOKUP(t_IFT[[#This Row],[NOM]],tListing[NOM PRENOM],tListing[DATE NSSCE],"Non trouvée"))</f>
        <v>2001</v>
      </c>
      <c r="C47" s="11" t="str">
        <f>_xlfn.XLOOKUP(t_IFT[[#This Row],[NOM]],tListing[NOM PRENOM],tListing[POSTE],"Non trouvée")</f>
        <v>NA</v>
      </c>
      <c r="D47" s="16"/>
      <c r="E47" s="4"/>
      <c r="F47" s="4"/>
      <c r="G47" s="4"/>
      <c r="H47" s="4"/>
      <c r="I47" s="15"/>
      <c r="J47" s="15"/>
      <c r="K47" s="15"/>
    </row>
    <row r="48" spans="1:11" x14ac:dyDescent="0.35">
      <c r="A48" s="22" t="str">
        <f>tListing[[#This Row],[NOM PRENOM]]</f>
        <v>QUET R</v>
      </c>
      <c r="B48" s="12">
        <f>YEAR(_xlfn.XLOOKUP(t_IFT[[#This Row],[NOM]],tListing[NOM PRENOM],tListing[DATE NSSCE],"Non trouvée"))</f>
        <v>2001</v>
      </c>
      <c r="C48" s="11" t="str">
        <f>_xlfn.XLOOKUP(t_IFT[[#This Row],[NOM]],tListing[NOM PRENOM],tListing[POSTE],"Non trouvée")</f>
        <v>INT</v>
      </c>
      <c r="D48" s="16"/>
      <c r="E48" s="4"/>
      <c r="F48" s="4"/>
      <c r="G48" s="4"/>
      <c r="H48" s="4"/>
      <c r="I48" s="15"/>
      <c r="J48" s="15"/>
      <c r="K48" s="15"/>
    </row>
    <row r="49" spans="1:11" x14ac:dyDescent="0.35">
      <c r="A49" s="22" t="str">
        <f>tListing[[#This Row],[NOM PRENOM]]</f>
        <v>YER C</v>
      </c>
      <c r="B49" s="12">
        <f>YEAR(_xlfn.XLOOKUP(t_IFT[[#This Row],[NOM]],tListing[NOM PRENOM],tListing[DATE NSSCE],"Non trouvée"))</f>
        <v>2001</v>
      </c>
      <c r="C49" s="11" t="str">
        <f>_xlfn.XLOOKUP(t_IFT[[#This Row],[NOM]],tListing[NOM PRENOM],tListing[POSTE],"Non trouvée")</f>
        <v>NA</v>
      </c>
      <c r="D49" s="16"/>
      <c r="E49" s="4"/>
      <c r="F49" s="4"/>
      <c r="G49" s="4"/>
      <c r="H49" s="4"/>
      <c r="I49" s="15"/>
      <c r="J49" s="15"/>
      <c r="K49" s="15"/>
    </row>
    <row r="50" spans="1:11" x14ac:dyDescent="0.35">
      <c r="A50" s="22" t="str">
        <f>tListing[[#This Row],[NOM PRENOM]]</f>
        <v>RUS M</v>
      </c>
      <c r="B50" s="12">
        <f>YEAR(_xlfn.XLOOKUP(t_IFT[[#This Row],[NOM]],tListing[NOM PRENOM],tListing[DATE NSSCE],"Non trouvée"))</f>
        <v>2001</v>
      </c>
      <c r="C50" s="11" t="str">
        <f>_xlfn.XLOOKUP(t_IFT[[#This Row],[NOM]],tListing[NOM PRENOM],tListing[POSTE],"Non trouvée")</f>
        <v>NA</v>
      </c>
      <c r="D50" s="16"/>
      <c r="E50" s="4"/>
      <c r="F50" s="4"/>
      <c r="G50" s="4"/>
      <c r="H50" s="4"/>
      <c r="I50" s="15"/>
      <c r="J50" s="15"/>
      <c r="K50" s="15"/>
    </row>
    <row r="51" spans="1:11" x14ac:dyDescent="0.35">
      <c r="A51" s="22" t="str">
        <f>tListing[[#This Row],[NOM PRENOM]]</f>
        <v>RAU Z</v>
      </c>
      <c r="B51" s="12">
        <f>YEAR(_xlfn.XLOOKUP(t_IFT[[#This Row],[NOM]],tListing[NOM PRENOM],tListing[DATE NSSCE],"Non trouvée"))</f>
        <v>2000</v>
      </c>
      <c r="C51" s="11" t="str">
        <f>_xlfn.XLOOKUP(t_IFT[[#This Row],[NOM]],tListing[NOM PRENOM],tListing[POSTE],"Non trouvée")</f>
        <v>NA</v>
      </c>
      <c r="D51" s="16"/>
      <c r="E51" s="4"/>
      <c r="F51" s="4"/>
      <c r="G51" s="4"/>
      <c r="H51" s="4"/>
      <c r="I51" s="15"/>
      <c r="J51" s="15"/>
      <c r="K51" s="15"/>
    </row>
    <row r="52" spans="1:11" x14ac:dyDescent="0.35">
      <c r="A52" s="22" t="str">
        <f>tListing[[#This Row],[NOM PRENOM]]</f>
        <v>MEHA R</v>
      </c>
      <c r="B52" s="12">
        <f>YEAR(_xlfn.XLOOKUP(t_IFT[[#This Row],[NOM]],tListing[NOM PRENOM],tListing[DATE NSSCE],"Non trouvée"))</f>
        <v>2000</v>
      </c>
      <c r="C52" s="11" t="str">
        <f>_xlfn.XLOOKUP(t_IFT[[#This Row],[NOM]],tListing[NOM PRENOM],tListing[POSTE],"Non trouvée")</f>
        <v>INT</v>
      </c>
      <c r="D52" s="16"/>
      <c r="E52" s="4"/>
      <c r="F52" s="4"/>
      <c r="G52" s="4"/>
      <c r="H52" s="4"/>
      <c r="I52" s="15"/>
      <c r="J52" s="15"/>
      <c r="K52" s="15"/>
    </row>
    <row r="53" spans="1:11" x14ac:dyDescent="0.35">
      <c r="A53" s="22" t="str">
        <f>tListing[[#This Row],[NOM PRENOM]]</f>
        <v>RIS G</v>
      </c>
      <c r="B53" s="12">
        <f>YEAR(_xlfn.XLOOKUP(t_IFT[[#This Row],[NOM]],tListing[NOM PRENOM],tListing[DATE NSSCE],"Non trouvée"))</f>
        <v>2000</v>
      </c>
      <c r="C53" s="11" t="str">
        <f>_xlfn.XLOOKUP(t_IFT[[#This Row],[NOM]],tListing[NOM PRENOM],tListing[POSTE],"Non trouvée")</f>
        <v>NA</v>
      </c>
      <c r="D53" s="16"/>
      <c r="E53" s="4"/>
      <c r="F53" s="4"/>
      <c r="G53" s="4"/>
      <c r="H53" s="4"/>
      <c r="I53" s="15"/>
      <c r="J53" s="15"/>
      <c r="K53" s="15"/>
    </row>
    <row r="54" spans="1:11" x14ac:dyDescent="0.35">
      <c r="A54" s="22" t="str">
        <f>tListing[[#This Row],[NOM PRENOM]]</f>
        <v>NOU T</v>
      </c>
      <c r="B54" s="12">
        <f>YEAR(_xlfn.XLOOKUP(t_IFT[[#This Row],[NOM]],tListing[NOM PRENOM],tListing[DATE NSSCE],"Non trouvée"))</f>
        <v>2000</v>
      </c>
      <c r="C54" s="11" t="str">
        <f>_xlfn.XLOOKUP(t_IFT[[#This Row],[NOM]],tListing[NOM PRENOM],tListing[POSTE],"Non trouvée")</f>
        <v>NA</v>
      </c>
      <c r="D54" s="16"/>
      <c r="E54" s="4"/>
      <c r="F54" s="4"/>
      <c r="G54" s="4"/>
      <c r="H54" s="4"/>
      <c r="I54" s="15"/>
      <c r="J54" s="15"/>
      <c r="K54" s="15"/>
    </row>
    <row r="55" spans="1:11" x14ac:dyDescent="0.35">
      <c r="A55" s="22" t="str">
        <f>tListing[[#This Row],[NOM PRENOM]]</f>
        <v>CA J</v>
      </c>
      <c r="B55" s="12">
        <f>YEAR(_xlfn.XLOOKUP(t_IFT[[#This Row],[NOM]],tListing[NOM PRENOM],tListing[DATE NSSCE],"Non trouvée"))</f>
        <v>1999</v>
      </c>
      <c r="C55" s="11" t="str">
        <f>_xlfn.XLOOKUP(t_IFT[[#This Row],[NOM]],tListing[NOM PRENOM],tListing[POSTE],"Non trouvée")</f>
        <v>NA</v>
      </c>
      <c r="D55" s="16"/>
      <c r="E55" s="4"/>
      <c r="F55" s="4"/>
      <c r="G55" s="4"/>
      <c r="H55" s="4"/>
      <c r="I55" s="15"/>
      <c r="J55" s="15"/>
      <c r="K55" s="15"/>
    </row>
    <row r="56" spans="1:11" x14ac:dyDescent="0.35">
      <c r="A56" s="22" t="str">
        <f>tListing[[#This Row],[NOM PRENOM]]</f>
        <v>DROAT A</v>
      </c>
      <c r="B56" s="12">
        <f>YEAR(_xlfn.XLOOKUP(t_IFT[[#This Row],[NOM]],tListing[NOM PRENOM],tListing[DATE NSSCE],"Non trouvée"))</f>
        <v>1999</v>
      </c>
      <c r="C56" s="11" t="str">
        <f>_xlfn.XLOOKUP(t_IFT[[#This Row],[NOM]],tListing[NOM PRENOM],tListing[POSTE],"Non trouvée")</f>
        <v>NA</v>
      </c>
      <c r="D56" s="16"/>
      <c r="E56" s="4"/>
      <c r="F56" s="4"/>
      <c r="G56" s="4"/>
      <c r="H56" s="4"/>
      <c r="I56" s="15"/>
      <c r="J56" s="15"/>
      <c r="K56" s="15"/>
    </row>
    <row r="57" spans="1:11" x14ac:dyDescent="0.35">
      <c r="A57" s="22" t="str">
        <f>tListing[[#This Row],[NOM PRENOM]]</f>
        <v>GOIRE M</v>
      </c>
      <c r="B57" s="12">
        <f>YEAR(_xlfn.XLOOKUP(t_IFT[[#This Row],[NOM]],tListing[NOM PRENOM],tListing[DATE NSSCE],"Non trouvée"))</f>
        <v>1999</v>
      </c>
      <c r="C57" s="11" t="str">
        <f>_xlfn.XLOOKUP(t_IFT[[#This Row],[NOM]],tListing[NOM PRENOM],tListing[POSTE],"Non trouvée")</f>
        <v>NA</v>
      </c>
      <c r="D57" s="16"/>
      <c r="E57" s="4"/>
      <c r="F57" s="4"/>
      <c r="G57" s="4"/>
      <c r="H57" s="4"/>
      <c r="I57" s="15"/>
      <c r="J57" s="15"/>
      <c r="K57" s="15"/>
    </row>
    <row r="58" spans="1:11" x14ac:dyDescent="0.35">
      <c r="A58" s="22" t="str">
        <f>tListing[[#This Row],[NOM PRENOM]]</f>
        <v>LABA V</v>
      </c>
      <c r="B58" s="12">
        <f>YEAR(_xlfn.XLOOKUP(t_IFT[[#This Row],[NOM]],tListing[NOM PRENOM],tListing[DATE NSSCE],"Non trouvée"))</f>
        <v>1999</v>
      </c>
      <c r="C58" s="11" t="str">
        <f>_xlfn.XLOOKUP(t_IFT[[#This Row],[NOM]],tListing[NOM PRENOM],tListing[POSTE],"Non trouvée")</f>
        <v>NA</v>
      </c>
      <c r="D58" s="16"/>
      <c r="E58" s="4"/>
      <c r="F58" s="4"/>
      <c r="G58" s="4"/>
      <c r="H58" s="4"/>
      <c r="I58" s="15"/>
      <c r="J58" s="15"/>
      <c r="K58" s="15"/>
    </row>
    <row r="59" spans="1:11" x14ac:dyDescent="0.35">
      <c r="A59" s="22" t="str">
        <f>tListing[[#This Row],[NOM PRENOM]]</f>
        <v>PAR P</v>
      </c>
      <c r="B59" s="12">
        <f>YEAR(_xlfn.XLOOKUP(t_IFT[[#This Row],[NOM]],tListing[NOM PRENOM],tListing[DATE NSSCE],"Non trouvée"))</f>
        <v>1999</v>
      </c>
      <c r="C59" s="11" t="str">
        <f>_xlfn.XLOOKUP(t_IFT[[#This Row],[NOM]],tListing[NOM PRENOM],tListing[POSTE],"Non trouvée")</f>
        <v>AR</v>
      </c>
      <c r="D59" s="16"/>
      <c r="E59" s="4"/>
      <c r="F59" s="4"/>
      <c r="G59" s="4"/>
      <c r="H59" s="4"/>
      <c r="I59" s="15"/>
      <c r="J59" s="15"/>
      <c r="K59" s="15"/>
    </row>
  </sheetData>
  <mergeCells count="1">
    <mergeCell ref="I3:K3"/>
  </mergeCells>
  <phoneticPr fontId="9" type="noConversion"/>
  <pageMargins left="0.7" right="0.7" top="0.75" bottom="0.75" header="0.3" footer="0.3"/>
  <pageSetup paperSize="9" orientation="portrait" horizontalDpi="0" verticalDpi="0"/>
  <tableParts count="1">
    <tablePart r:id="rId1"/>
  </tablePart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53499ED-22A6-7A40-BBAC-434E6F1525ED}">
  <sheetPr codeName="Feuil5"/>
  <dimension ref="A1:K59"/>
  <sheetViews>
    <sheetView showGridLines="0" workbookViewId="0">
      <pane ySplit="4" topLeftCell="A5" activePane="bottomLeft" state="frozen"/>
      <selection pane="bottomLeft"/>
    </sheetView>
  </sheetViews>
  <sheetFormatPr baseColWidth="10" defaultRowHeight="15.5" x14ac:dyDescent="0.35"/>
  <cols>
    <col min="1" max="1" width="8.4609375" customWidth="1"/>
    <col min="2" max="2" width="9.4609375" style="1" customWidth="1"/>
    <col min="3" max="3" width="9.921875" style="1" customWidth="1"/>
    <col min="10" max="10" width="10.921875" style="58" customWidth="1"/>
  </cols>
  <sheetData>
    <row r="1" spans="1:11" x14ac:dyDescent="0.35">
      <c r="A1" t="s">
        <v>182</v>
      </c>
    </row>
    <row r="4" spans="1:11" x14ac:dyDescent="0.35">
      <c r="A4" s="82" t="s">
        <v>158</v>
      </c>
      <c r="B4" s="86" t="s">
        <v>159</v>
      </c>
      <c r="C4" s="86" t="s">
        <v>25</v>
      </c>
      <c r="D4" s="19" t="s">
        <v>33</v>
      </c>
      <c r="E4" s="20" t="s">
        <v>34</v>
      </c>
      <c r="F4" s="20" t="s">
        <v>35</v>
      </c>
      <c r="G4" s="20" t="s">
        <v>36</v>
      </c>
      <c r="H4" s="24" t="s">
        <v>87</v>
      </c>
      <c r="I4" s="20" t="s">
        <v>37</v>
      </c>
      <c r="J4" s="64" t="s">
        <v>138</v>
      </c>
      <c r="K4" s="63"/>
    </row>
    <row r="5" spans="1:11" x14ac:dyDescent="0.35">
      <c r="A5" s="22" t="str">
        <f>tListing[[#This Row],[NOM PRENOM]]</f>
        <v>PORT D</v>
      </c>
      <c r="B5" s="4">
        <f>YEAR(_xlfn.XLOOKUP(t_IFT[[#This Row],[NOM]],tListing[NOM PRENOM],tListing[DATE NSSCE],"Non trouvée"))</f>
        <v>2008</v>
      </c>
      <c r="C5" s="4" t="str">
        <f>_xlfn.XLOOKUP(t_IFT[[#This Row],[NOM]],tListing[NOM PRENOM],tListing[POSTE],"Non trouvée")</f>
        <v>AIL</v>
      </c>
      <c r="D5" s="17"/>
      <c r="E5" s="4"/>
      <c r="F5" s="4"/>
      <c r="G5" s="4"/>
      <c r="H5" s="4"/>
      <c r="I5" s="4"/>
      <c r="J5" s="57"/>
    </row>
    <row r="6" spans="1:11" x14ac:dyDescent="0.35">
      <c r="A6" s="23" t="str">
        <f>tListing[[#This Row],[NOM PRENOM]]</f>
        <v>CAN C</v>
      </c>
      <c r="B6" s="4">
        <f>YEAR(_xlfn.XLOOKUP(t_IFT[[#This Row],[NOM]],tListing[NOM PRENOM],tListing[DATE NSSCE],"Non trouvée"))</f>
        <v>2008</v>
      </c>
      <c r="C6" s="4" t="str">
        <f>_xlfn.XLOOKUP(t_IFT[[#This Row],[NOM]],tListing[NOM PRENOM],tListing[POSTE],"Non trouvée")</f>
        <v>INT</v>
      </c>
      <c r="D6" s="17"/>
      <c r="E6" s="4"/>
      <c r="F6" s="4"/>
      <c r="G6" s="4"/>
      <c r="H6" s="4"/>
      <c r="I6" s="4"/>
      <c r="J6" s="57"/>
    </row>
    <row r="7" spans="1:11" x14ac:dyDescent="0.35">
      <c r="A7" s="23" t="str">
        <f>tListing[[#This Row],[NOM PRENOM]]</f>
        <v>MER F</v>
      </c>
      <c r="B7" s="4">
        <f>YEAR(_xlfn.XLOOKUP(t_IFT[[#This Row],[NOM]],tListing[NOM PRENOM],tListing[DATE NSSCE],"Non trouvée"))</f>
        <v>2008</v>
      </c>
      <c r="C7" s="4" t="str">
        <f>_xlfn.XLOOKUP(t_IFT[[#This Row],[NOM]],tListing[NOM PRENOM],tListing[POSTE],"Non trouvée")</f>
        <v>AR</v>
      </c>
      <c r="D7" s="17"/>
      <c r="E7" s="4"/>
      <c r="F7" s="4"/>
      <c r="G7" s="4"/>
      <c r="H7" s="4">
        <v>10.762</v>
      </c>
      <c r="I7" s="4"/>
      <c r="J7" s="57"/>
    </row>
    <row r="8" spans="1:11" x14ac:dyDescent="0.35">
      <c r="A8" s="23" t="str">
        <f>tListing[[#This Row],[NOM PRENOM]]</f>
        <v>BAR A</v>
      </c>
      <c r="B8" s="4">
        <f>YEAR(_xlfn.XLOOKUP(t_IFT[[#This Row],[NOM]],tListing[NOM PRENOM],tListing[DATE NSSCE],"Non trouvée"))</f>
        <v>2008</v>
      </c>
      <c r="C8" s="4" t="str">
        <f>_xlfn.XLOOKUP(t_IFT[[#This Row],[NOM]],tListing[NOM PRENOM],tListing[POSTE],"Non trouvée")</f>
        <v>AIL</v>
      </c>
      <c r="D8" s="17"/>
      <c r="E8" s="4"/>
      <c r="F8" s="4"/>
      <c r="G8" s="4"/>
      <c r="H8" s="4">
        <v>10.125999999999999</v>
      </c>
      <c r="I8" s="4"/>
      <c r="J8" s="57"/>
    </row>
    <row r="9" spans="1:11" x14ac:dyDescent="0.35">
      <c r="A9" s="23" t="str">
        <f>tListing[[#This Row],[NOM PRENOM]]</f>
        <v>LAMB A</v>
      </c>
      <c r="B9" s="4">
        <f>YEAR(_xlfn.XLOOKUP(t_IFT[[#This Row],[NOM]],tListing[NOM PRENOM],tListing[DATE NSSCE],"Non trouvée"))</f>
        <v>2008</v>
      </c>
      <c r="C9" s="4" t="str">
        <f>_xlfn.XLOOKUP(t_IFT[[#This Row],[NOM]],tListing[NOM PRENOM],tListing[POSTE],"Non trouvée")</f>
        <v>AIL</v>
      </c>
      <c r="D9" s="17"/>
      <c r="E9" s="4"/>
      <c r="F9" s="4"/>
      <c r="G9" s="4"/>
      <c r="H9" s="4"/>
      <c r="I9" s="4"/>
      <c r="J9" s="57"/>
    </row>
    <row r="10" spans="1:11" x14ac:dyDescent="0.35">
      <c r="A10" s="8" t="str">
        <f>tListing[[#This Row],[NOM PRENOM]]</f>
        <v>CHEM H</v>
      </c>
      <c r="B10" s="12">
        <f>YEAR(_xlfn.XLOOKUP(t_IFT[[#This Row],[NOM]],tListing[NOM PRENOM],tListing[DATE NSSCE],"Non trouvée"))</f>
        <v>2007</v>
      </c>
      <c r="C10" s="12" t="str">
        <f>_xlfn.XLOOKUP(t_IFT[[#This Row],[NOM]],tListing[NOM PRENOM],tListing[POSTE],"Non trouvée")</f>
        <v>AIL</v>
      </c>
      <c r="D10" s="16"/>
      <c r="E10" s="4"/>
      <c r="F10" s="4"/>
      <c r="G10" s="4"/>
      <c r="H10" s="4">
        <v>10.233000000000001</v>
      </c>
      <c r="I10" s="4"/>
      <c r="J10" s="57"/>
    </row>
    <row r="11" spans="1:11" x14ac:dyDescent="0.35">
      <c r="A11" s="8" t="str">
        <f>tListing[[#This Row],[NOM PRENOM]]</f>
        <v>DECH O</v>
      </c>
      <c r="B11" s="12">
        <f>YEAR(_xlfn.XLOOKUP(t_IFT[[#This Row],[NOM]],tListing[NOM PRENOM],tListing[DATE NSSCE],"Non trouvée"))</f>
        <v>2007</v>
      </c>
      <c r="C11" s="12" t="str">
        <f>_xlfn.XLOOKUP(t_IFT[[#This Row],[NOM]],tListing[NOM PRENOM],tListing[POSTE],"Non trouvée")</f>
        <v>AR</v>
      </c>
      <c r="D11" s="16"/>
      <c r="E11" s="4"/>
      <c r="F11" s="4"/>
      <c r="G11" s="4"/>
      <c r="H11" s="4"/>
      <c r="I11" s="4"/>
      <c r="J11" s="57"/>
    </row>
    <row r="12" spans="1:11" x14ac:dyDescent="0.35">
      <c r="A12" s="8" t="str">
        <f>tListing[[#This Row],[NOM PRENOM]]</f>
        <v>DOS U</v>
      </c>
      <c r="B12" s="12">
        <f>YEAR(_xlfn.XLOOKUP(t_IFT[[#This Row],[NOM]],tListing[NOM PRENOM],tListing[DATE NSSCE],"Non trouvée"))</f>
        <v>2007</v>
      </c>
      <c r="C12" s="12" t="str">
        <f>_xlfn.XLOOKUP(t_IFT[[#This Row],[NOM]],tListing[NOM PRENOM],tListing[POSTE],"Non trouvée")</f>
        <v>AR</v>
      </c>
      <c r="D12" s="16"/>
      <c r="E12" s="4"/>
      <c r="F12" s="4"/>
      <c r="G12" s="4"/>
      <c r="H12" s="4">
        <v>9.9009999999999998</v>
      </c>
      <c r="I12" s="4"/>
      <c r="J12" s="57"/>
    </row>
    <row r="13" spans="1:11" x14ac:dyDescent="0.35">
      <c r="A13" s="8" t="str">
        <f>tListing[[#This Row],[NOM PRENOM]]</f>
        <v>POUSS M</v>
      </c>
      <c r="B13" s="12">
        <f>YEAR(_xlfn.XLOOKUP(t_IFT[[#This Row],[NOM]],tListing[NOM PRENOM],tListing[DATE NSSCE],"Non trouvée"))</f>
        <v>2007</v>
      </c>
      <c r="C13" s="11" t="str">
        <f>_xlfn.XLOOKUP(t_IFT[[#This Row],[NOM]],tListing[NOM PRENOM],tListing[POSTE],"Non trouvée")</f>
        <v>AIL</v>
      </c>
      <c r="D13" s="16"/>
      <c r="E13" s="4"/>
      <c r="F13" s="4"/>
      <c r="G13" s="4"/>
      <c r="H13" s="4"/>
      <c r="I13" s="4"/>
      <c r="J13" s="57"/>
    </row>
    <row r="14" spans="1:11" x14ac:dyDescent="0.35">
      <c r="A14" s="8" t="str">
        <f>tListing[[#This Row],[NOM PRENOM]]</f>
        <v>BROU M</v>
      </c>
      <c r="B14" s="12">
        <f>YEAR(_xlfn.XLOOKUP(t_IFT[[#This Row],[NOM]],tListing[NOM PRENOM],tListing[DATE NSSCE],"Non trouvée"))</f>
        <v>2006</v>
      </c>
      <c r="C14" s="12" t="str">
        <f>_xlfn.XLOOKUP(t_IFT[[#This Row],[NOM]],tListing[NOM PRENOM],tListing[POSTE],"Non trouvée")</f>
        <v>AR</v>
      </c>
      <c r="D14" s="16"/>
      <c r="E14" s="4"/>
      <c r="F14" s="4"/>
      <c r="G14" s="4"/>
      <c r="H14" s="4"/>
      <c r="I14" s="4"/>
      <c r="J14" s="57"/>
    </row>
    <row r="15" spans="1:11" x14ac:dyDescent="0.35">
      <c r="A15" s="8" t="str">
        <f>tListing[[#This Row],[NOM PRENOM]]</f>
        <v>CA I</v>
      </c>
      <c r="B15" s="12">
        <f>YEAR(_xlfn.XLOOKUP(t_IFT[[#This Row],[NOM]],tListing[NOM PRENOM],tListing[DATE NSSCE],"Non trouvée"))</f>
        <v>2006</v>
      </c>
      <c r="C15" s="12" t="str">
        <f>_xlfn.XLOOKUP(t_IFT[[#This Row],[NOM]],tListing[NOM PRENOM],tListing[POSTE],"Non trouvée")</f>
        <v>INT</v>
      </c>
      <c r="D15" s="16"/>
      <c r="E15" s="4"/>
      <c r="F15" s="4"/>
      <c r="G15" s="4"/>
      <c r="H15" s="4">
        <v>9.9849999999999994</v>
      </c>
      <c r="I15" s="4"/>
      <c r="J15" s="57">
        <v>10</v>
      </c>
    </row>
    <row r="16" spans="1:11" x14ac:dyDescent="0.35">
      <c r="A16" s="8" t="str">
        <f>tListing[[#This Row],[NOM PRENOM]]</f>
        <v>TORT J</v>
      </c>
      <c r="B16" s="12">
        <f>YEAR(_xlfn.XLOOKUP(t_IFT[[#This Row],[NOM]],tListing[NOM PRENOM],tListing[DATE NSSCE],"Non trouvée"))</f>
        <v>2006</v>
      </c>
      <c r="C16" s="12" t="str">
        <f>_xlfn.XLOOKUP(t_IFT[[#This Row],[NOM]],tListing[NOM PRENOM],tListing[POSTE],"Non trouvée")</f>
        <v>AIL</v>
      </c>
      <c r="D16" s="16"/>
      <c r="E16" s="4"/>
      <c r="F16" s="4"/>
      <c r="G16" s="4"/>
      <c r="H16" s="4"/>
      <c r="I16" s="4"/>
      <c r="J16" s="57">
        <v>9.99</v>
      </c>
    </row>
    <row r="17" spans="1:10" x14ac:dyDescent="0.35">
      <c r="A17" s="8" t="str">
        <f>tListing[[#This Row],[NOM PRENOM]]</f>
        <v>ALLO A</v>
      </c>
      <c r="B17" s="12">
        <f>YEAR(_xlfn.XLOOKUP(t_IFT[[#This Row],[NOM]],tListing[NOM PRENOM],tListing[DATE NSSCE],"Non trouvée"))</f>
        <v>2006</v>
      </c>
      <c r="C17" s="12" t="str">
        <f>_xlfn.XLOOKUP(t_IFT[[#This Row],[NOM]],tListing[NOM PRENOM],tListing[POSTE],"Non trouvée")</f>
        <v>AR</v>
      </c>
      <c r="D17" s="16"/>
      <c r="E17" s="4"/>
      <c r="F17" s="4"/>
      <c r="G17" s="4"/>
      <c r="H17" s="4">
        <v>9.68</v>
      </c>
      <c r="I17" s="4"/>
      <c r="J17" s="57">
        <v>9.98</v>
      </c>
    </row>
    <row r="18" spans="1:10" x14ac:dyDescent="0.35">
      <c r="A18" s="8" t="str">
        <f>tListing[[#This Row],[NOM PRENOM]]</f>
        <v>MON T</v>
      </c>
      <c r="B18" s="12">
        <f>YEAR(_xlfn.XLOOKUP(t_IFT[[#This Row],[NOM]],tListing[NOM PRENOM],tListing[DATE NSSCE],"Non trouvée"))</f>
        <v>2006</v>
      </c>
      <c r="C18" s="12" t="str">
        <f>_xlfn.XLOOKUP(t_IFT[[#This Row],[NOM]],tListing[NOM PRENOM],tListing[POSTE],"Non trouvée")</f>
        <v>AR</v>
      </c>
      <c r="D18" s="16"/>
      <c r="E18" s="4"/>
      <c r="F18" s="4"/>
      <c r="G18" s="4"/>
      <c r="H18" s="4"/>
      <c r="I18" s="4"/>
      <c r="J18" s="57"/>
    </row>
    <row r="19" spans="1:10" x14ac:dyDescent="0.35">
      <c r="A19" s="8" t="str">
        <f>tListing[[#This Row],[NOM PRENOM]]</f>
        <v>RAT R</v>
      </c>
      <c r="B19" s="12">
        <f>YEAR(_xlfn.XLOOKUP(t_IFT[[#This Row],[NOM]],tListing[NOM PRENOM],tListing[DATE NSSCE],"Non trouvée"))</f>
        <v>2006</v>
      </c>
      <c r="C19" s="12" t="str">
        <f>_xlfn.XLOOKUP(t_IFT[[#This Row],[NOM]],tListing[NOM PRENOM],tListing[POSTE],"Non trouvée")</f>
        <v>INT</v>
      </c>
      <c r="D19" s="16"/>
      <c r="E19" s="4"/>
      <c r="F19" s="4"/>
      <c r="G19" s="4"/>
      <c r="H19" s="4"/>
      <c r="I19" s="4"/>
      <c r="J19" s="57">
        <v>10.5</v>
      </c>
    </row>
    <row r="20" spans="1:10" x14ac:dyDescent="0.35">
      <c r="A20" s="8" t="str">
        <f>tListing[[#This Row],[NOM PRENOM]]</f>
        <v>ARTE O</v>
      </c>
      <c r="B20" s="12">
        <f>YEAR(_xlfn.XLOOKUP(t_IFT[[#This Row],[NOM]],tListing[NOM PRENOM],tListing[DATE NSSCE],"Non trouvée"))</f>
        <v>2006</v>
      </c>
      <c r="C20" s="12" t="str">
        <f>_xlfn.XLOOKUP(t_IFT[[#This Row],[NOM]],tListing[NOM PRENOM],tListing[POSTE],"Non trouvée")</f>
        <v>AIL</v>
      </c>
      <c r="D20" s="16"/>
      <c r="E20" s="4"/>
      <c r="F20" s="4"/>
      <c r="G20" s="4"/>
      <c r="H20" s="4">
        <v>9.9280000000000008</v>
      </c>
      <c r="I20" s="4"/>
      <c r="J20" s="57">
        <v>9.84</v>
      </c>
    </row>
    <row r="21" spans="1:10" x14ac:dyDescent="0.35">
      <c r="A21" s="9" t="str">
        <f>tListing[[#This Row],[NOM PRENOM]]</f>
        <v>LENO T</v>
      </c>
      <c r="B21" s="12">
        <f>YEAR(_xlfn.XLOOKUP(t_IFT[[#This Row],[NOM]],tListing[NOM PRENOM],tListing[DATE NSSCE],"Non trouvée"))</f>
        <v>2005</v>
      </c>
      <c r="C21" s="11" t="str">
        <f>_xlfn.XLOOKUP(t_IFT[[#This Row],[NOM]],tListing[NOM PRENOM],tListing[POSTE],"Non trouvée")</f>
        <v>AR</v>
      </c>
      <c r="D21" s="16"/>
      <c r="E21" s="4"/>
      <c r="F21" s="4"/>
      <c r="G21" s="4"/>
      <c r="H21" s="4">
        <v>9.8710000000000004</v>
      </c>
      <c r="I21" s="4"/>
      <c r="J21" s="57"/>
    </row>
    <row r="22" spans="1:10" x14ac:dyDescent="0.35">
      <c r="A22" s="23" t="str">
        <f>tListing[[#This Row],[NOM PRENOM]]</f>
        <v>NDY O</v>
      </c>
      <c r="B22" s="4">
        <f>YEAR(_xlfn.XLOOKUP(t_IFT[[#This Row],[NOM]],tListing[NOM PRENOM],tListing[DATE NSSCE],"Non trouvée"))</f>
        <v>2005</v>
      </c>
      <c r="C22" s="4" t="str">
        <f>_xlfn.XLOOKUP(t_IFT[[#This Row],[NOM]],tListing[NOM PRENOM],tListing[POSTE],"Non trouvée")</f>
        <v>INT</v>
      </c>
      <c r="D22" s="17"/>
      <c r="E22" s="4"/>
      <c r="F22" s="4"/>
      <c r="G22" s="4"/>
      <c r="H22" s="4">
        <v>10.063000000000001</v>
      </c>
      <c r="I22" s="4"/>
      <c r="J22" s="57"/>
    </row>
    <row r="23" spans="1:10" x14ac:dyDescent="0.35">
      <c r="A23" s="21" t="str">
        <f>tListing[[#This Row],[NOM PRENOM]]</f>
        <v>GUEN J</v>
      </c>
      <c r="B23" s="12">
        <f>YEAR(_xlfn.XLOOKUP(t_IFT[[#This Row],[NOM]],tListing[NOM PRENOM],tListing[DATE NSSCE],"Non trouvée"))</f>
        <v>2005</v>
      </c>
      <c r="C23" s="12" t="str">
        <f>_xlfn.XLOOKUP(t_IFT[[#This Row],[NOM]],tListing[NOM PRENOM],tListing[POSTE],"Non trouvée")</f>
        <v>INT</v>
      </c>
      <c r="D23" s="16"/>
      <c r="E23" s="4"/>
      <c r="F23" s="4"/>
      <c r="G23" s="4"/>
      <c r="H23" s="4"/>
      <c r="I23" s="4"/>
      <c r="J23" s="57">
        <v>10.5</v>
      </c>
    </row>
    <row r="24" spans="1:10" x14ac:dyDescent="0.35">
      <c r="A24" s="22" t="str">
        <f>tListing[[#This Row],[NOM PRENOM]]</f>
        <v>REIRA T</v>
      </c>
      <c r="B24" s="13">
        <f>YEAR(_xlfn.XLOOKUP(t_IFT[[#This Row],[NOM]],tListing[NOM PRENOM],tListing[DATE NSSCE],"Non trouvée"))</f>
        <v>2005</v>
      </c>
      <c r="C24" s="11" t="str">
        <f>_xlfn.XLOOKUP(t_IFT[[#This Row],[NOM]],tListing[NOM PRENOM],tListing[POSTE],"Non trouvée")</f>
        <v>AIL</v>
      </c>
      <c r="D24" s="16"/>
      <c r="E24" s="4"/>
      <c r="F24" s="4"/>
      <c r="G24" s="4"/>
      <c r="H24" s="4"/>
      <c r="I24" s="4"/>
      <c r="J24" s="57">
        <v>10.43</v>
      </c>
    </row>
    <row r="25" spans="1:10" x14ac:dyDescent="0.35">
      <c r="A25" s="22" t="str">
        <f>tListing[[#This Row],[NOM PRENOM]]</f>
        <v>RENNE A</v>
      </c>
      <c r="B25" s="13">
        <f>YEAR(_xlfn.XLOOKUP(t_IFT[[#This Row],[NOM]],tListing[NOM PRENOM],tListing[DATE NSSCE],"Non trouvée"))</f>
        <v>2005</v>
      </c>
      <c r="C25" s="11" t="str">
        <f>_xlfn.XLOOKUP(t_IFT[[#This Row],[NOM]],tListing[NOM PRENOM],tListing[POSTE],"Non trouvée")</f>
        <v>AIL</v>
      </c>
      <c r="D25" s="16"/>
      <c r="E25" s="4"/>
      <c r="F25" s="4"/>
      <c r="G25" s="4"/>
      <c r="H25" s="4"/>
      <c r="I25" s="4"/>
      <c r="J25" s="57">
        <v>10.31</v>
      </c>
    </row>
    <row r="26" spans="1:10" x14ac:dyDescent="0.35">
      <c r="A26" s="22" t="str">
        <f>tListing[[#This Row],[NOM PRENOM]]</f>
        <v>WA C</v>
      </c>
      <c r="B26" s="12">
        <f>YEAR(_xlfn.XLOOKUP(t_IFT[[#This Row],[NOM]],tListing[NOM PRENOM],tListing[DATE NSSCE],"Non trouvée"))</f>
        <v>2005</v>
      </c>
      <c r="C26" s="12" t="str">
        <f>_xlfn.XLOOKUP(t_IFT[[#This Row],[NOM]],tListing[NOM PRENOM],tListing[POSTE],"Non trouvée")</f>
        <v>AIL</v>
      </c>
      <c r="D26" s="16"/>
      <c r="E26" s="4"/>
      <c r="F26" s="4"/>
      <c r="G26" s="4"/>
      <c r="H26" s="4">
        <v>10.407999999999999</v>
      </c>
      <c r="I26" s="4"/>
      <c r="J26" s="57"/>
    </row>
    <row r="27" spans="1:10" x14ac:dyDescent="0.35">
      <c r="A27" s="22" t="str">
        <f>tListing[[#This Row],[NOM PRENOM]]</f>
        <v>BOUC K</v>
      </c>
      <c r="B27" s="12">
        <f>YEAR(_xlfn.XLOOKUP(t_IFT[[#This Row],[NOM]],tListing[NOM PRENOM],tListing[DATE NSSCE],"Non trouvée"))</f>
        <v>2004</v>
      </c>
      <c r="C27" s="11" t="str">
        <f>_xlfn.XLOOKUP(t_IFT[[#This Row],[NOM]],tListing[NOM PRENOM],tListing[POSTE],"Non trouvée")</f>
        <v>AR</v>
      </c>
      <c r="D27" s="16"/>
      <c r="E27" s="4"/>
      <c r="F27" s="4"/>
      <c r="G27" s="4"/>
      <c r="H27" s="4"/>
      <c r="I27" s="4"/>
      <c r="J27" s="57"/>
    </row>
    <row r="28" spans="1:10" x14ac:dyDescent="0.35">
      <c r="A28" s="22" t="str">
        <f>tListing[[#This Row],[NOM PRENOM]]</f>
        <v>CORPS Q</v>
      </c>
      <c r="B28" s="12">
        <f>YEAR(_xlfn.XLOOKUP(t_IFT[[#This Row],[NOM]],tListing[NOM PRENOM],tListing[DATE NSSCE],"Non trouvée"))</f>
        <v>2004</v>
      </c>
      <c r="C28" s="12" t="str">
        <f>_xlfn.XLOOKUP(t_IFT[[#This Row],[NOM]],tListing[NOM PRENOM],tListing[POSTE],"Non trouvée")</f>
        <v>NA</v>
      </c>
      <c r="D28" s="16"/>
      <c r="E28" s="4"/>
      <c r="F28" s="4"/>
      <c r="G28" s="4"/>
      <c r="H28" s="4"/>
      <c r="I28" s="4"/>
      <c r="J28" s="57"/>
    </row>
    <row r="29" spans="1:10" x14ac:dyDescent="0.35">
      <c r="A29" s="22" t="str">
        <f>tListing[[#This Row],[NOM PRENOM]]</f>
        <v>LANNE E</v>
      </c>
      <c r="B29" s="12">
        <f>YEAR(_xlfn.XLOOKUP(t_IFT[[#This Row],[NOM]],tListing[NOM PRENOM],tListing[DATE NSSCE],"Non trouvée"))</f>
        <v>2004</v>
      </c>
      <c r="C29" s="11" t="str">
        <f>_xlfn.XLOOKUP(t_IFT[[#This Row],[NOM]],tListing[NOM PRENOM],tListing[POSTE],"Non trouvée")</f>
        <v>AR</v>
      </c>
      <c r="D29" s="16"/>
      <c r="E29" s="4"/>
      <c r="F29" s="4"/>
      <c r="G29" s="4"/>
      <c r="H29" s="4"/>
      <c r="I29" s="4"/>
      <c r="J29" s="57"/>
    </row>
    <row r="30" spans="1:10" x14ac:dyDescent="0.35">
      <c r="A30" s="22" t="str">
        <f>tListing[[#This Row],[NOM PRENOM]]</f>
        <v>TIL O</v>
      </c>
      <c r="B30" s="13">
        <f>YEAR(_xlfn.XLOOKUP(t_IFT[[#This Row],[NOM]],tListing[NOM PRENOM],tListing[DATE NSSCE],"Non trouvée"))</f>
        <v>2004</v>
      </c>
      <c r="C30" s="11" t="str">
        <f>_xlfn.XLOOKUP(t_IFT[[#This Row],[NOM]],tListing[NOM PRENOM],tListing[POSTE],"Non trouvée")</f>
        <v>INT</v>
      </c>
      <c r="D30" s="16"/>
      <c r="E30" s="4"/>
      <c r="F30" s="4"/>
      <c r="G30" s="4"/>
      <c r="H30" s="4">
        <v>10</v>
      </c>
      <c r="I30" s="4"/>
      <c r="J30" s="57"/>
    </row>
    <row r="31" spans="1:10" x14ac:dyDescent="0.35">
      <c r="A31" s="22" t="str">
        <f>tListing[[#This Row],[NOM PRENOM]]</f>
        <v>COME N</v>
      </c>
      <c r="B31" s="12">
        <f>YEAR(_xlfn.XLOOKUP(t_IFT[[#This Row],[NOM]],tListing[NOM PRENOM],tListing[DATE NSSCE],"Non trouvée"))</f>
        <v>2004</v>
      </c>
      <c r="C31" s="12" t="str">
        <f>_xlfn.XLOOKUP(t_IFT[[#This Row],[NOM]],tListing[NOM PRENOM],tListing[POSTE],"Non trouvée")</f>
        <v>INT</v>
      </c>
      <c r="D31" s="16"/>
      <c r="E31" s="4"/>
      <c r="F31" s="4"/>
      <c r="G31" s="4"/>
      <c r="H31" s="4"/>
      <c r="I31" s="4"/>
      <c r="J31" s="57">
        <v>11.04</v>
      </c>
    </row>
    <row r="32" spans="1:10" x14ac:dyDescent="0.35">
      <c r="A32" s="22" t="str">
        <f>tListing[[#This Row],[NOM PRENOM]]</f>
        <v>VRAN A</v>
      </c>
      <c r="B32" s="12">
        <f>YEAR(_xlfn.XLOOKUP(t_IFT[[#This Row],[NOM]],tListing[NOM PRENOM],tListing[DATE NSSCE],"Non trouvée"))</f>
        <v>2004</v>
      </c>
      <c r="C32" s="11" t="str">
        <f>_xlfn.XLOOKUP(t_IFT[[#This Row],[NOM]],tListing[NOM PRENOM],tListing[POSTE],"Non trouvée")</f>
        <v>AR</v>
      </c>
      <c r="D32" s="16"/>
      <c r="E32" s="4"/>
      <c r="F32" s="4"/>
      <c r="G32" s="4"/>
      <c r="H32" s="4"/>
      <c r="I32" s="4"/>
      <c r="J32" s="57">
        <v>10.02</v>
      </c>
    </row>
    <row r="33" spans="1:10" x14ac:dyDescent="0.35">
      <c r="A33" s="22" t="str">
        <f>tListing[[#This Row],[NOM PRENOM]]</f>
        <v>RAC N</v>
      </c>
      <c r="B33" s="13">
        <f>YEAR(_xlfn.XLOOKUP(t_IFT[[#This Row],[NOM]],tListing[NOM PRENOM],tListing[DATE NSSCE],"Non trouvée"))</f>
        <v>2003</v>
      </c>
      <c r="C33" s="11" t="str">
        <f>_xlfn.XLOOKUP(t_IFT[[#This Row],[NOM]],tListing[NOM PRENOM],tListing[POSTE],"Non trouvée")</f>
        <v>AIL</v>
      </c>
      <c r="D33" s="16"/>
      <c r="E33" s="4"/>
      <c r="F33" s="4"/>
      <c r="G33" s="4"/>
      <c r="H33" s="4"/>
      <c r="I33" s="4"/>
      <c r="J33" s="57"/>
    </row>
    <row r="34" spans="1:10" x14ac:dyDescent="0.35">
      <c r="A34" s="22" t="str">
        <f>tListing[[#This Row],[NOM PRENOM]]</f>
        <v>BERRY H</v>
      </c>
      <c r="B34" s="12">
        <f>YEAR(_xlfn.XLOOKUP(t_IFT[[#This Row],[NOM]],tListing[NOM PRENOM],tListing[DATE NSSCE],"Non trouvée"))</f>
        <v>2003</v>
      </c>
      <c r="C34" s="11" t="str">
        <f>_xlfn.XLOOKUP(t_IFT[[#This Row],[NOM]],tListing[NOM PRENOM],tListing[POSTE],"Non trouvée")</f>
        <v>AR</v>
      </c>
      <c r="D34" s="16"/>
      <c r="E34" s="4"/>
      <c r="F34" s="4"/>
      <c r="G34" s="4"/>
      <c r="H34" s="4"/>
      <c r="I34" s="4"/>
      <c r="J34" s="57"/>
    </row>
    <row r="35" spans="1:10" x14ac:dyDescent="0.35">
      <c r="A35" s="22" t="str">
        <f>tListing[[#This Row],[NOM PRENOM]]</f>
        <v>KA I</v>
      </c>
      <c r="B35" s="12">
        <f>YEAR(_xlfn.XLOOKUP(t_IFT[[#This Row],[NOM]],tListing[NOM PRENOM],tListing[DATE NSSCE],"Non trouvée"))</f>
        <v>2003</v>
      </c>
      <c r="C35" s="11" t="str">
        <f>_xlfn.XLOOKUP(t_IFT[[#This Row],[NOM]],tListing[NOM PRENOM],tListing[POSTE],"Non trouvée")</f>
        <v>INT</v>
      </c>
      <c r="D35" s="16"/>
      <c r="E35" s="4"/>
      <c r="F35" s="4"/>
      <c r="G35" s="4"/>
      <c r="H35" s="4"/>
      <c r="I35" s="4"/>
      <c r="J35" s="57"/>
    </row>
    <row r="36" spans="1:10" x14ac:dyDescent="0.35">
      <c r="A36" s="22" t="str">
        <f>tListing[[#This Row],[NOM PRENOM]]</f>
        <v>RAST E</v>
      </c>
      <c r="B36" s="13">
        <f>YEAR(_xlfn.XLOOKUP(t_IFT[[#This Row],[NOM]],tListing[NOM PRENOM],tListing[DATE NSSCE],"Non trouvée"))</f>
        <v>2003</v>
      </c>
      <c r="C36" s="11" t="str">
        <f>_xlfn.XLOOKUP(t_IFT[[#This Row],[NOM]],tListing[NOM PRENOM],tListing[POSTE],"Non trouvée")</f>
        <v>AR</v>
      </c>
      <c r="D36" s="16"/>
      <c r="E36" s="4"/>
      <c r="F36" s="4"/>
      <c r="G36" s="4"/>
      <c r="H36" s="4"/>
      <c r="I36" s="4"/>
      <c r="J36" s="57"/>
    </row>
    <row r="37" spans="1:10" x14ac:dyDescent="0.35">
      <c r="A37" s="22" t="str">
        <f>tListing[[#This Row],[NOM PRENOM]]</f>
        <v>PERIS D</v>
      </c>
      <c r="B37" s="12">
        <f>YEAR(_xlfn.XLOOKUP(t_IFT[[#This Row],[NOM]],tListing[NOM PRENOM],tListing[DATE NSSCE],"Non trouvée"))</f>
        <v>2003</v>
      </c>
      <c r="C37" s="12" t="str">
        <f>_xlfn.XLOOKUP(t_IFT[[#This Row],[NOM]],tListing[NOM PRENOM],tListing[POSTE],"Non trouvée")</f>
        <v>NA</v>
      </c>
      <c r="D37" s="16"/>
      <c r="E37" s="4"/>
      <c r="F37" s="4"/>
      <c r="G37" s="4"/>
      <c r="H37" s="4"/>
      <c r="I37" s="4"/>
      <c r="J37" s="57"/>
    </row>
    <row r="38" spans="1:10" x14ac:dyDescent="0.35">
      <c r="A38" s="22" t="str">
        <f>tListing[[#This Row],[NOM PRENOM]]</f>
        <v>POU L</v>
      </c>
      <c r="B38" s="13">
        <f>YEAR(_xlfn.XLOOKUP(t_IFT[[#This Row],[NOM]],tListing[NOM PRENOM],tListing[DATE NSSCE],"Non trouvée"))</f>
        <v>2003</v>
      </c>
      <c r="C38" s="11" t="str">
        <f>_xlfn.XLOOKUP(t_IFT[[#This Row],[NOM]],tListing[NOM PRENOM],tListing[POSTE],"Non trouvée")</f>
        <v>INT</v>
      </c>
      <c r="D38" s="16"/>
      <c r="E38" s="4"/>
      <c r="F38" s="4"/>
      <c r="G38" s="4"/>
      <c r="H38" s="4"/>
      <c r="I38" s="4"/>
      <c r="J38" s="57">
        <v>10.4</v>
      </c>
    </row>
    <row r="39" spans="1:10" x14ac:dyDescent="0.35">
      <c r="A39" s="22" t="str">
        <f>tListing[[#This Row],[NOM PRENOM]]</f>
        <v>ROU F</v>
      </c>
      <c r="B39" s="12">
        <f>YEAR(_xlfn.XLOOKUP(t_IFT[[#This Row],[NOM]],tListing[NOM PRENOM],tListing[DATE NSSCE],"Non trouvée"))</f>
        <v>2003</v>
      </c>
      <c r="C39" s="11" t="str">
        <f>_xlfn.XLOOKUP(t_IFT[[#This Row],[NOM]],tListing[NOM PRENOM],tListing[POSTE],"Non trouvée")</f>
        <v>AR</v>
      </c>
      <c r="D39" s="16"/>
      <c r="E39" s="4"/>
      <c r="F39" s="4"/>
      <c r="G39" s="4"/>
      <c r="H39" s="4"/>
      <c r="I39" s="4"/>
      <c r="J39" s="57"/>
    </row>
    <row r="40" spans="1:10" x14ac:dyDescent="0.35">
      <c r="A40" s="22" t="str">
        <f>tListing[[#This Row],[NOM PRENOM]]</f>
        <v>DENAL T</v>
      </c>
      <c r="B40" s="12">
        <f>YEAR(_xlfn.XLOOKUP(t_IFT[[#This Row],[NOM]],tListing[NOM PRENOM],tListing[DATE NSSCE],"Non trouvée"))</f>
        <v>2002</v>
      </c>
      <c r="C40" s="11" t="str">
        <f>_xlfn.XLOOKUP(t_IFT[[#This Row],[NOM]],tListing[NOM PRENOM],tListing[POSTE],"Non trouvée")</f>
        <v>AR</v>
      </c>
      <c r="D40" s="16"/>
      <c r="E40" s="4"/>
      <c r="F40" s="4"/>
      <c r="G40" s="4"/>
      <c r="H40" s="4"/>
      <c r="I40" s="4"/>
      <c r="J40" s="57"/>
    </row>
    <row r="41" spans="1:10" x14ac:dyDescent="0.35">
      <c r="A41" s="22" t="str">
        <f>tListing[[#This Row],[NOM PRENOM]]</f>
        <v>SON M</v>
      </c>
      <c r="B41" s="12">
        <f>YEAR(_xlfn.XLOOKUP(t_IFT[[#This Row],[NOM]],tListing[NOM PRENOM],tListing[DATE NSSCE],"Non trouvée"))</f>
        <v>2002</v>
      </c>
      <c r="C41" s="11" t="str">
        <f>_xlfn.XLOOKUP(t_IFT[[#This Row],[NOM]],tListing[NOM PRENOM],tListing[POSTE],"Non trouvée")</f>
        <v>AR</v>
      </c>
      <c r="D41" s="16"/>
      <c r="E41" s="4"/>
      <c r="F41" s="4"/>
      <c r="G41" s="4"/>
      <c r="H41" s="4"/>
      <c r="I41" s="4"/>
      <c r="J41" s="57"/>
    </row>
    <row r="42" spans="1:10" x14ac:dyDescent="0.35">
      <c r="A42" s="22" t="str">
        <f>tListing[[#This Row],[NOM PRENOM]]</f>
        <v>DAN J</v>
      </c>
      <c r="B42" s="12">
        <f>YEAR(_xlfn.XLOOKUP(t_IFT[[#This Row],[NOM]],tListing[NOM PRENOM],tListing[DATE NSSCE],"Non trouvée"))</f>
        <v>2002</v>
      </c>
      <c r="C42" s="11" t="str">
        <f>_xlfn.XLOOKUP(t_IFT[[#This Row],[NOM]],tListing[NOM PRENOM],tListing[POSTE],"Non trouvée")</f>
        <v>AIL</v>
      </c>
      <c r="D42" s="16"/>
      <c r="E42" s="4"/>
      <c r="F42" s="4"/>
      <c r="G42" s="4"/>
      <c r="H42" s="4"/>
      <c r="I42" s="4"/>
      <c r="J42" s="57"/>
    </row>
    <row r="43" spans="1:10" x14ac:dyDescent="0.35">
      <c r="A43" s="22" t="str">
        <f>tListing[[#This Row],[NOM PRENOM]]</f>
        <v>PLAN Q</v>
      </c>
      <c r="B43" s="12">
        <f>YEAR(_xlfn.XLOOKUP(t_IFT[[#This Row],[NOM]],tListing[NOM PRENOM],tListing[DATE NSSCE],"Non trouvée"))</f>
        <v>2002</v>
      </c>
      <c r="C43" s="11" t="str">
        <f>_xlfn.XLOOKUP(t_IFT[[#This Row],[NOM]],tListing[NOM PRENOM],tListing[POSTE],"Non trouvée")</f>
        <v>AR</v>
      </c>
      <c r="D43" s="16"/>
      <c r="E43" s="4"/>
      <c r="F43" s="4"/>
      <c r="G43" s="4"/>
      <c r="H43" s="4"/>
      <c r="I43" s="4"/>
      <c r="J43" s="57"/>
    </row>
    <row r="44" spans="1:10" x14ac:dyDescent="0.35">
      <c r="A44" s="22" t="str">
        <f>tListing[[#This Row],[NOM PRENOM]]</f>
        <v>BEGA S</v>
      </c>
      <c r="B44" s="12">
        <f>YEAR(_xlfn.XLOOKUP(t_IFT[[#This Row],[NOM]],tListing[NOM PRENOM],tListing[DATE NSSCE],"Non trouvée"))</f>
        <v>2002</v>
      </c>
      <c r="C44" s="11" t="str">
        <f>_xlfn.XLOOKUP(t_IFT[[#This Row],[NOM]],tListing[NOM PRENOM],tListing[POSTE],"Non trouvée")</f>
        <v>INT</v>
      </c>
      <c r="D44" s="16"/>
      <c r="E44" s="4"/>
      <c r="F44" s="4"/>
      <c r="G44" s="4"/>
      <c r="H44" s="4"/>
      <c r="I44" s="4"/>
      <c r="J44" s="57"/>
    </row>
    <row r="45" spans="1:10" x14ac:dyDescent="0.35">
      <c r="A45" s="22" t="str">
        <f>tListing[[#This Row],[NOM PRENOM]]</f>
        <v>GAUDE Y</v>
      </c>
      <c r="B45" s="12">
        <f>YEAR(_xlfn.XLOOKUP(t_IFT[[#This Row],[NOM]],tListing[NOM PRENOM],tListing[DATE NSSCE],"Non trouvée"))</f>
        <v>2001</v>
      </c>
      <c r="C45" s="11" t="str">
        <f>_xlfn.XLOOKUP(t_IFT[[#This Row],[NOM]],tListing[NOM PRENOM],tListing[POSTE],"Non trouvée")</f>
        <v>NA</v>
      </c>
      <c r="D45" s="16"/>
      <c r="E45" s="4"/>
      <c r="F45" s="4"/>
      <c r="G45" s="4"/>
      <c r="H45" s="4"/>
      <c r="I45" s="4"/>
      <c r="J45" s="57"/>
    </row>
    <row r="46" spans="1:10" x14ac:dyDescent="0.35">
      <c r="A46" s="22" t="str">
        <f>tListing[[#This Row],[NOM PRENOM]]</f>
        <v>DOM D</v>
      </c>
      <c r="B46" s="12">
        <f>YEAR(_xlfn.XLOOKUP(t_IFT[[#This Row],[NOM]],tListing[NOM PRENOM],tListing[DATE NSSCE],"Non trouvée"))</f>
        <v>2001</v>
      </c>
      <c r="C46" s="11" t="str">
        <f>_xlfn.XLOOKUP(t_IFT[[#This Row],[NOM]],tListing[NOM PRENOM],tListing[POSTE],"Non trouvée")</f>
        <v>AR</v>
      </c>
      <c r="D46" s="16"/>
      <c r="E46" s="4"/>
      <c r="F46" s="4"/>
      <c r="G46" s="4"/>
      <c r="H46" s="4"/>
      <c r="I46" s="4"/>
      <c r="J46" s="57"/>
    </row>
    <row r="47" spans="1:10" x14ac:dyDescent="0.35">
      <c r="A47" s="22" t="str">
        <f>tListing[[#This Row],[NOM PRENOM]]</f>
        <v>HUR K</v>
      </c>
      <c r="B47" s="12">
        <f>YEAR(_xlfn.XLOOKUP(t_IFT[[#This Row],[NOM]],tListing[NOM PRENOM],tListing[DATE NSSCE],"Non trouvée"))</f>
        <v>2001</v>
      </c>
      <c r="C47" s="11" t="str">
        <f>_xlfn.XLOOKUP(t_IFT[[#This Row],[NOM]],tListing[NOM PRENOM],tListing[POSTE],"Non trouvée")</f>
        <v>NA</v>
      </c>
      <c r="D47" s="16"/>
      <c r="E47" s="4"/>
      <c r="F47" s="4"/>
      <c r="G47" s="4"/>
      <c r="H47" s="4"/>
      <c r="I47" s="4"/>
      <c r="J47" s="57"/>
    </row>
    <row r="48" spans="1:10" x14ac:dyDescent="0.35">
      <c r="A48" s="22" t="str">
        <f>tListing[[#This Row],[NOM PRENOM]]</f>
        <v>QUET R</v>
      </c>
      <c r="B48" s="12">
        <f>YEAR(_xlfn.XLOOKUP(t_IFT[[#This Row],[NOM]],tListing[NOM PRENOM],tListing[DATE NSSCE],"Non trouvée"))</f>
        <v>2001</v>
      </c>
      <c r="C48" s="11" t="str">
        <f>_xlfn.XLOOKUP(t_IFT[[#This Row],[NOM]],tListing[NOM PRENOM],tListing[POSTE],"Non trouvée")</f>
        <v>INT</v>
      </c>
      <c r="D48" s="16"/>
      <c r="E48" s="4"/>
      <c r="F48" s="4"/>
      <c r="G48" s="4"/>
      <c r="H48" s="4"/>
      <c r="I48" s="4"/>
      <c r="J48" s="57"/>
    </row>
    <row r="49" spans="1:10" x14ac:dyDescent="0.35">
      <c r="A49" s="22" t="str">
        <f>tListing[[#This Row],[NOM PRENOM]]</f>
        <v>YER C</v>
      </c>
      <c r="B49" s="12">
        <f>YEAR(_xlfn.XLOOKUP(t_IFT[[#This Row],[NOM]],tListing[NOM PRENOM],tListing[DATE NSSCE],"Non trouvée"))</f>
        <v>2001</v>
      </c>
      <c r="C49" s="11" t="str">
        <f>_xlfn.XLOOKUP(t_IFT[[#This Row],[NOM]],tListing[NOM PRENOM],tListing[POSTE],"Non trouvée")</f>
        <v>NA</v>
      </c>
      <c r="D49" s="16"/>
      <c r="E49" s="4"/>
      <c r="F49" s="4"/>
      <c r="G49" s="4"/>
      <c r="H49" s="4"/>
      <c r="I49" s="4"/>
      <c r="J49" s="57"/>
    </row>
    <row r="50" spans="1:10" x14ac:dyDescent="0.35">
      <c r="A50" s="22" t="str">
        <f>tListing[[#This Row],[NOM PRENOM]]</f>
        <v>RUS M</v>
      </c>
      <c r="B50" s="12">
        <f>YEAR(_xlfn.XLOOKUP(t_IFT[[#This Row],[NOM]],tListing[NOM PRENOM],tListing[DATE NSSCE],"Non trouvée"))</f>
        <v>2001</v>
      </c>
      <c r="C50" s="11" t="str">
        <f>_xlfn.XLOOKUP(t_IFT[[#This Row],[NOM]],tListing[NOM PRENOM],tListing[POSTE],"Non trouvée")</f>
        <v>NA</v>
      </c>
      <c r="D50" s="16"/>
      <c r="E50" s="4"/>
      <c r="F50" s="4"/>
      <c r="G50" s="4"/>
      <c r="H50" s="4"/>
      <c r="I50" s="4"/>
      <c r="J50" s="57"/>
    </row>
    <row r="51" spans="1:10" x14ac:dyDescent="0.35">
      <c r="A51" s="22" t="str">
        <f>tListing[[#This Row],[NOM PRENOM]]</f>
        <v>RAU Z</v>
      </c>
      <c r="B51" s="12">
        <f>YEAR(_xlfn.XLOOKUP(t_IFT[[#This Row],[NOM]],tListing[NOM PRENOM],tListing[DATE NSSCE],"Non trouvée"))</f>
        <v>2000</v>
      </c>
      <c r="C51" s="11" t="str">
        <f>_xlfn.XLOOKUP(t_IFT[[#This Row],[NOM]],tListing[NOM PRENOM],tListing[POSTE],"Non trouvée")</f>
        <v>NA</v>
      </c>
      <c r="D51" s="16"/>
      <c r="E51" s="4"/>
      <c r="F51" s="4"/>
      <c r="G51" s="4"/>
      <c r="H51" s="4"/>
      <c r="I51" s="4"/>
      <c r="J51" s="57"/>
    </row>
    <row r="52" spans="1:10" x14ac:dyDescent="0.35">
      <c r="A52" s="22" t="str">
        <f>tListing[[#This Row],[NOM PRENOM]]</f>
        <v>MEHA R</v>
      </c>
      <c r="B52" s="12">
        <f>YEAR(_xlfn.XLOOKUP(t_IFT[[#This Row],[NOM]],tListing[NOM PRENOM],tListing[DATE NSSCE],"Non trouvée"))</f>
        <v>2000</v>
      </c>
      <c r="C52" s="11" t="str">
        <f>_xlfn.XLOOKUP(t_IFT[[#This Row],[NOM]],tListing[NOM PRENOM],tListing[POSTE],"Non trouvée")</f>
        <v>INT</v>
      </c>
      <c r="D52" s="16"/>
      <c r="E52" s="4"/>
      <c r="F52" s="4"/>
      <c r="G52" s="4"/>
      <c r="H52" s="4"/>
      <c r="I52" s="4"/>
      <c r="J52" s="57"/>
    </row>
    <row r="53" spans="1:10" x14ac:dyDescent="0.35">
      <c r="A53" s="22" t="str">
        <f>tListing[[#This Row],[NOM PRENOM]]</f>
        <v>RIS G</v>
      </c>
      <c r="B53" s="12">
        <f>YEAR(_xlfn.XLOOKUP(t_IFT[[#This Row],[NOM]],tListing[NOM PRENOM],tListing[DATE NSSCE],"Non trouvée"))</f>
        <v>2000</v>
      </c>
      <c r="C53" s="11" t="str">
        <f>_xlfn.XLOOKUP(t_IFT[[#This Row],[NOM]],tListing[NOM PRENOM],tListing[POSTE],"Non trouvée")</f>
        <v>NA</v>
      </c>
      <c r="D53" s="16"/>
      <c r="E53" s="4"/>
      <c r="F53" s="4"/>
      <c r="G53" s="4"/>
      <c r="H53" s="4"/>
      <c r="I53" s="4"/>
      <c r="J53" s="57"/>
    </row>
    <row r="54" spans="1:10" x14ac:dyDescent="0.35">
      <c r="A54" s="22" t="str">
        <f>tListing[[#This Row],[NOM PRENOM]]</f>
        <v>NOU T</v>
      </c>
      <c r="B54" s="12">
        <f>YEAR(_xlfn.XLOOKUP(t_IFT[[#This Row],[NOM]],tListing[NOM PRENOM],tListing[DATE NSSCE],"Non trouvée"))</f>
        <v>2000</v>
      </c>
      <c r="C54" s="11" t="str">
        <f>_xlfn.XLOOKUP(t_IFT[[#This Row],[NOM]],tListing[NOM PRENOM],tListing[POSTE],"Non trouvée")</f>
        <v>NA</v>
      </c>
      <c r="D54" s="16"/>
      <c r="E54" s="4"/>
      <c r="F54" s="4"/>
      <c r="G54" s="4"/>
      <c r="H54" s="4"/>
      <c r="I54" s="4"/>
      <c r="J54" s="57"/>
    </row>
    <row r="55" spans="1:10" x14ac:dyDescent="0.35">
      <c r="A55" s="22" t="str">
        <f>tListing[[#This Row],[NOM PRENOM]]</f>
        <v>CA J</v>
      </c>
      <c r="B55" s="12">
        <f>YEAR(_xlfn.XLOOKUP(t_IFT[[#This Row],[NOM]],tListing[NOM PRENOM],tListing[DATE NSSCE],"Non trouvée"))</f>
        <v>1999</v>
      </c>
      <c r="C55" s="11" t="str">
        <f>_xlfn.XLOOKUP(t_IFT[[#This Row],[NOM]],tListing[NOM PRENOM],tListing[POSTE],"Non trouvée")</f>
        <v>NA</v>
      </c>
      <c r="D55" s="16"/>
      <c r="E55" s="4"/>
      <c r="F55" s="4"/>
      <c r="G55" s="4"/>
      <c r="H55" s="4"/>
      <c r="I55" s="4"/>
      <c r="J55" s="57"/>
    </row>
    <row r="56" spans="1:10" x14ac:dyDescent="0.35">
      <c r="A56" s="22" t="str">
        <f>tListing[[#This Row],[NOM PRENOM]]</f>
        <v>DROAT A</v>
      </c>
      <c r="B56" s="12">
        <f>YEAR(_xlfn.XLOOKUP(t_IFT[[#This Row],[NOM]],tListing[NOM PRENOM],tListing[DATE NSSCE],"Non trouvée"))</f>
        <v>1999</v>
      </c>
      <c r="C56" s="11" t="str">
        <f>_xlfn.XLOOKUP(t_IFT[[#This Row],[NOM]],tListing[NOM PRENOM],tListing[POSTE],"Non trouvée")</f>
        <v>NA</v>
      </c>
      <c r="D56" s="16"/>
      <c r="E56" s="4"/>
      <c r="F56" s="4"/>
      <c r="G56" s="4"/>
      <c r="H56" s="4"/>
      <c r="I56" s="4"/>
      <c r="J56" s="57"/>
    </row>
    <row r="57" spans="1:10" x14ac:dyDescent="0.35">
      <c r="A57" s="22" t="str">
        <f>tListing[[#This Row],[NOM PRENOM]]</f>
        <v>GOIRE M</v>
      </c>
      <c r="B57" s="12">
        <f>YEAR(_xlfn.XLOOKUP(t_IFT[[#This Row],[NOM]],tListing[NOM PRENOM],tListing[DATE NSSCE],"Non trouvée"))</f>
        <v>1999</v>
      </c>
      <c r="C57" s="11" t="str">
        <f>_xlfn.XLOOKUP(t_IFT[[#This Row],[NOM]],tListing[NOM PRENOM],tListing[POSTE],"Non trouvée")</f>
        <v>NA</v>
      </c>
      <c r="D57" s="16"/>
      <c r="E57" s="4"/>
      <c r="F57" s="4"/>
      <c r="G57" s="4"/>
      <c r="H57" s="4"/>
      <c r="I57" s="4"/>
      <c r="J57" s="57"/>
    </row>
    <row r="58" spans="1:10" x14ac:dyDescent="0.35">
      <c r="A58" s="22" t="str">
        <f>tListing[[#This Row],[NOM PRENOM]]</f>
        <v>LABA V</v>
      </c>
      <c r="B58" s="12">
        <f>YEAR(_xlfn.XLOOKUP(t_IFT[[#This Row],[NOM]],tListing[NOM PRENOM],tListing[DATE NSSCE],"Non trouvée"))</f>
        <v>1999</v>
      </c>
      <c r="C58" s="11" t="str">
        <f>_xlfn.XLOOKUP(t_IFT[[#This Row],[NOM]],tListing[NOM PRENOM],tListing[POSTE],"Non trouvée")</f>
        <v>NA</v>
      </c>
      <c r="D58" s="16"/>
      <c r="E58" s="4"/>
      <c r="F58" s="4"/>
      <c r="G58" s="4"/>
      <c r="H58" s="4"/>
      <c r="I58" s="4"/>
      <c r="J58" s="57"/>
    </row>
    <row r="59" spans="1:10" x14ac:dyDescent="0.35">
      <c r="A59" s="22" t="str">
        <f>tListing[[#This Row],[NOM PRENOM]]</f>
        <v>PAR P</v>
      </c>
      <c r="B59" s="12">
        <f>YEAR(_xlfn.XLOOKUP(t_IFT[[#This Row],[NOM]],tListing[NOM PRENOM],tListing[DATE NSSCE],"Non trouvée"))</f>
        <v>1999</v>
      </c>
      <c r="C59" s="11" t="str">
        <f>_xlfn.XLOOKUP(t_IFT[[#This Row],[NOM]],tListing[NOM PRENOM],tListing[POSTE],"Non trouvée")</f>
        <v>AR</v>
      </c>
      <c r="D59" s="16"/>
      <c r="E59" s="4"/>
      <c r="F59" s="4"/>
      <c r="G59" s="4"/>
      <c r="H59" s="4"/>
      <c r="I59" s="4"/>
      <c r="J59" s="57"/>
    </row>
  </sheetData>
  <pageMargins left="0.7" right="0.7" top="0.75" bottom="0.75" header="0.3" footer="0.3"/>
  <pageSetup paperSize="9" orientation="portrait" horizontalDpi="0" verticalDpi="0"/>
  <tableParts count="1">
    <tablePart r:id="rId1"/>
  </tablePart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95005F3-B174-CF4F-A90F-8AFF55B902CE}">
  <sheetPr codeName="Feuil9"/>
  <dimension ref="A1:K59"/>
  <sheetViews>
    <sheetView showGridLines="0" workbookViewId="0">
      <pane ySplit="4" topLeftCell="A5" activePane="bottomLeft" state="frozen"/>
      <selection pane="bottomLeft"/>
    </sheetView>
  </sheetViews>
  <sheetFormatPr baseColWidth="10" defaultRowHeight="15.5" x14ac:dyDescent="0.35"/>
  <cols>
    <col min="1" max="1" width="8.4609375" customWidth="1"/>
    <col min="2" max="2" width="7.3828125" style="1" customWidth="1"/>
    <col min="3" max="3" width="7.84375" style="1" customWidth="1"/>
  </cols>
  <sheetData>
    <row r="1" spans="1:11" x14ac:dyDescent="0.35">
      <c r="A1" t="s">
        <v>161</v>
      </c>
    </row>
    <row r="4" spans="1:11" x14ac:dyDescent="0.35">
      <c r="A4" s="87" t="s">
        <v>158</v>
      </c>
      <c r="B4" s="87" t="s">
        <v>159</v>
      </c>
      <c r="C4" s="87" t="s">
        <v>25</v>
      </c>
      <c r="D4" s="88" t="s">
        <v>33</v>
      </c>
      <c r="E4" s="89" t="s">
        <v>34</v>
      </c>
      <c r="F4" s="90" t="s">
        <v>87</v>
      </c>
      <c r="G4" s="90" t="s">
        <v>149</v>
      </c>
      <c r="H4" s="90" t="s">
        <v>89</v>
      </c>
      <c r="I4" s="90" t="s">
        <v>91</v>
      </c>
      <c r="J4" s="91" t="s">
        <v>138</v>
      </c>
      <c r="K4" s="63"/>
    </row>
    <row r="5" spans="1:11" x14ac:dyDescent="0.35">
      <c r="A5" s="22" t="str">
        <f>tListing[[#This Row],[NOM PRENOM]]</f>
        <v>PORT D</v>
      </c>
      <c r="B5" s="4">
        <f>YEAR(_xlfn.XLOOKUP(t_IFT[[#This Row],[NOM]],tListing[NOM PRENOM],tListing[DATE NSSCE],"Non trouvée"))</f>
        <v>2008</v>
      </c>
      <c r="C5" s="4" t="str">
        <f>_xlfn.XLOOKUP(t_IFT[[#This Row],[NOM]],tListing[NOM PRENOM],tListing[POSTE],"Non trouvée")</f>
        <v>AIL</v>
      </c>
      <c r="D5" s="17"/>
      <c r="E5" s="4"/>
      <c r="F5" s="4"/>
      <c r="G5" s="4"/>
      <c r="H5" s="4">
        <v>194</v>
      </c>
      <c r="I5" s="4"/>
      <c r="J5" s="4"/>
    </row>
    <row r="6" spans="1:11" x14ac:dyDescent="0.35">
      <c r="A6" s="23" t="str">
        <f>tListing[[#This Row],[NOM PRENOM]]</f>
        <v>CAN C</v>
      </c>
      <c r="B6" s="4">
        <f>YEAR(_xlfn.XLOOKUP(t_IFT[[#This Row],[NOM]],tListing[NOM PRENOM],tListing[DATE NSSCE],"Non trouvée"))</f>
        <v>2008</v>
      </c>
      <c r="C6" s="4" t="str">
        <f>_xlfn.XLOOKUP(t_IFT[[#This Row],[NOM]],tListing[NOM PRENOM],tListing[POSTE],"Non trouvée")</f>
        <v>INT</v>
      </c>
      <c r="D6" s="17"/>
      <c r="E6" s="4"/>
      <c r="F6" s="4"/>
      <c r="G6" s="4">
        <v>211</v>
      </c>
      <c r="H6" s="4"/>
      <c r="I6" s="4"/>
      <c r="J6" s="4"/>
    </row>
    <row r="7" spans="1:11" x14ac:dyDescent="0.35">
      <c r="A7" s="23" t="str">
        <f>tListing[[#This Row],[NOM PRENOM]]</f>
        <v>MER F</v>
      </c>
      <c r="B7" s="4">
        <f>YEAR(_xlfn.XLOOKUP(t_IFT[[#This Row],[NOM]],tListing[NOM PRENOM],tListing[DATE NSSCE],"Non trouvée"))</f>
        <v>2008</v>
      </c>
      <c r="C7" s="4" t="str">
        <f>_xlfn.XLOOKUP(t_IFT[[#This Row],[NOM]],tListing[NOM PRENOM],tListing[POSTE],"Non trouvée")</f>
        <v>AR</v>
      </c>
      <c r="D7" s="17"/>
      <c r="E7" s="4"/>
      <c r="F7" s="4"/>
      <c r="G7" s="4">
        <v>210.5</v>
      </c>
      <c r="H7" s="4"/>
      <c r="I7" s="4"/>
      <c r="J7" s="4"/>
    </row>
    <row r="8" spans="1:11" x14ac:dyDescent="0.35">
      <c r="A8" s="23" t="str">
        <f>tListing[[#This Row],[NOM PRENOM]]</f>
        <v>BAR A</v>
      </c>
      <c r="B8" s="4">
        <f>YEAR(_xlfn.XLOOKUP(t_IFT[[#This Row],[NOM]],tListing[NOM PRENOM],tListing[DATE NSSCE],"Non trouvée"))</f>
        <v>2008</v>
      </c>
      <c r="C8" s="4" t="str">
        <f>_xlfn.XLOOKUP(t_IFT[[#This Row],[NOM]],tListing[NOM PRENOM],tListing[POSTE],"Non trouvée")</f>
        <v>AIL</v>
      </c>
      <c r="D8" s="17"/>
      <c r="E8" s="4"/>
      <c r="F8" s="4"/>
      <c r="G8" s="4">
        <v>188.5</v>
      </c>
      <c r="H8" s="4">
        <v>205</v>
      </c>
      <c r="I8" s="4"/>
      <c r="J8" s="4"/>
    </row>
    <row r="9" spans="1:11" x14ac:dyDescent="0.35">
      <c r="A9" s="23" t="str">
        <f>tListing[[#This Row],[NOM PRENOM]]</f>
        <v>LAMB A</v>
      </c>
      <c r="B9" s="4">
        <f>YEAR(_xlfn.XLOOKUP(t_IFT[[#This Row],[NOM]],tListing[NOM PRENOM],tListing[DATE NSSCE],"Non trouvée"))</f>
        <v>2008</v>
      </c>
      <c r="C9" s="4" t="str">
        <f>_xlfn.XLOOKUP(t_IFT[[#This Row],[NOM]],tListing[NOM PRENOM],tListing[POSTE],"Non trouvée")</f>
        <v>AIL</v>
      </c>
      <c r="D9" s="17"/>
      <c r="E9" s="4"/>
      <c r="F9" s="4"/>
      <c r="G9" s="4">
        <v>159</v>
      </c>
      <c r="H9" s="4"/>
      <c r="I9" s="4"/>
      <c r="J9" s="4"/>
    </row>
    <row r="10" spans="1:11" x14ac:dyDescent="0.35">
      <c r="A10" s="8" t="str">
        <f>tListing[[#This Row],[NOM PRENOM]]</f>
        <v>CHEM H</v>
      </c>
      <c r="B10" s="12">
        <f>YEAR(_xlfn.XLOOKUP(t_IFT[[#This Row],[NOM]],tListing[NOM PRENOM],tListing[DATE NSSCE],"Non trouvée"))</f>
        <v>2007</v>
      </c>
      <c r="C10" s="12" t="str">
        <f>_xlfn.XLOOKUP(t_IFT[[#This Row],[NOM]],tListing[NOM PRENOM],tListing[POSTE],"Non trouvée")</f>
        <v>AIL</v>
      </c>
      <c r="D10" s="16"/>
      <c r="E10" s="4"/>
      <c r="F10" s="4"/>
      <c r="G10" s="4"/>
      <c r="H10" s="4">
        <v>217</v>
      </c>
      <c r="I10" s="4"/>
      <c r="J10" s="4"/>
    </row>
    <row r="11" spans="1:11" x14ac:dyDescent="0.35">
      <c r="A11" s="8" t="str">
        <f>tListing[[#This Row],[NOM PRENOM]]</f>
        <v>DECH O</v>
      </c>
      <c r="B11" s="12">
        <f>YEAR(_xlfn.XLOOKUP(t_IFT[[#This Row],[NOM]],tListing[NOM PRENOM],tListing[DATE NSSCE],"Non trouvée"))</f>
        <v>2007</v>
      </c>
      <c r="C11" s="12" t="str">
        <f>_xlfn.XLOOKUP(t_IFT[[#This Row],[NOM]],tListing[NOM PRENOM],tListing[POSTE],"Non trouvée")</f>
        <v>AR</v>
      </c>
      <c r="D11" s="16"/>
      <c r="E11" s="4"/>
      <c r="F11" s="4"/>
      <c r="G11" s="4"/>
      <c r="H11" s="4">
        <v>229</v>
      </c>
      <c r="I11" s="4">
        <v>215</v>
      </c>
      <c r="J11" s="4"/>
    </row>
    <row r="12" spans="1:11" x14ac:dyDescent="0.35">
      <c r="A12" s="8" t="str">
        <f>tListing[[#This Row],[NOM PRENOM]]</f>
        <v>DOS U</v>
      </c>
      <c r="B12" s="12">
        <f>YEAR(_xlfn.XLOOKUP(t_IFT[[#This Row],[NOM]],tListing[NOM PRENOM],tListing[DATE NSSCE],"Non trouvée"))</f>
        <v>2007</v>
      </c>
      <c r="C12" s="12" t="str">
        <f>_xlfn.XLOOKUP(t_IFT[[#This Row],[NOM]],tListing[NOM PRENOM],tListing[POSTE],"Non trouvée")</f>
        <v>AR</v>
      </c>
      <c r="D12" s="16"/>
      <c r="E12" s="4"/>
      <c r="F12" s="4"/>
      <c r="G12" s="4">
        <v>193</v>
      </c>
      <c r="H12" s="4">
        <v>193</v>
      </c>
      <c r="I12" s="4"/>
      <c r="J12" s="4"/>
    </row>
    <row r="13" spans="1:11" x14ac:dyDescent="0.35">
      <c r="A13" s="8" t="str">
        <f>tListing[[#This Row],[NOM PRENOM]]</f>
        <v>POUSS M</v>
      </c>
      <c r="B13" s="12">
        <f>YEAR(_xlfn.XLOOKUP(t_IFT[[#This Row],[NOM]],tListing[NOM PRENOM],tListing[DATE NSSCE],"Non trouvée"))</f>
        <v>2007</v>
      </c>
      <c r="C13" s="11" t="str">
        <f>_xlfn.XLOOKUP(t_IFT[[#This Row],[NOM]],tListing[NOM PRENOM],tListing[POSTE],"Non trouvée")</f>
        <v>AIL</v>
      </c>
      <c r="D13" s="16"/>
      <c r="E13" s="4"/>
      <c r="F13" s="4"/>
      <c r="G13" s="4">
        <v>177</v>
      </c>
      <c r="H13" s="4">
        <v>170</v>
      </c>
      <c r="I13" s="4">
        <v>178</v>
      </c>
      <c r="J13" s="4"/>
    </row>
    <row r="14" spans="1:11" x14ac:dyDescent="0.35">
      <c r="A14" s="8" t="str">
        <f>tListing[[#This Row],[NOM PRENOM]]</f>
        <v>BROU M</v>
      </c>
      <c r="B14" s="12">
        <f>YEAR(_xlfn.XLOOKUP(t_IFT[[#This Row],[NOM]],tListing[NOM PRENOM],tListing[DATE NSSCE],"Non trouvée"))</f>
        <v>2006</v>
      </c>
      <c r="C14" s="12" t="str">
        <f>_xlfn.XLOOKUP(t_IFT[[#This Row],[NOM]],tListing[NOM PRENOM],tListing[POSTE],"Non trouvée")</f>
        <v>AR</v>
      </c>
      <c r="D14" s="16"/>
      <c r="E14" s="4"/>
      <c r="F14" s="4"/>
      <c r="G14" s="4"/>
      <c r="H14" s="4"/>
      <c r="I14" s="4">
        <v>189</v>
      </c>
      <c r="J14" s="4"/>
    </row>
    <row r="15" spans="1:11" x14ac:dyDescent="0.35">
      <c r="A15" s="8" t="str">
        <f>tListing[[#This Row],[NOM PRENOM]]</f>
        <v>CA I</v>
      </c>
      <c r="B15" s="12">
        <f>YEAR(_xlfn.XLOOKUP(t_IFT[[#This Row],[NOM]],tListing[NOM PRENOM],tListing[DATE NSSCE],"Non trouvée"))</f>
        <v>2006</v>
      </c>
      <c r="C15" s="12" t="str">
        <f>_xlfn.XLOOKUP(t_IFT[[#This Row],[NOM]],tListing[NOM PRENOM],tListing[POSTE],"Non trouvée")</f>
        <v>INT</v>
      </c>
      <c r="D15" s="16"/>
      <c r="E15" s="4"/>
      <c r="F15" s="4"/>
      <c r="G15" s="4">
        <v>198</v>
      </c>
      <c r="H15" s="4"/>
      <c r="I15" s="4"/>
      <c r="J15" s="4">
        <v>199</v>
      </c>
    </row>
    <row r="16" spans="1:11" x14ac:dyDescent="0.35">
      <c r="A16" s="8" t="str">
        <f>tListing[[#This Row],[NOM PRENOM]]</f>
        <v>TORT J</v>
      </c>
      <c r="B16" s="12">
        <f>YEAR(_xlfn.XLOOKUP(t_IFT[[#This Row],[NOM]],tListing[NOM PRENOM],tListing[DATE NSSCE],"Non trouvée"))</f>
        <v>2006</v>
      </c>
      <c r="C16" s="12" t="str">
        <f>_xlfn.XLOOKUP(t_IFT[[#This Row],[NOM]],tListing[NOM PRENOM],tListing[POSTE],"Non trouvée")</f>
        <v>AIL</v>
      </c>
      <c r="D16" s="16"/>
      <c r="E16" s="4"/>
      <c r="F16" s="4"/>
      <c r="G16" s="4">
        <v>192</v>
      </c>
      <c r="H16" s="4"/>
      <c r="I16" s="4">
        <v>189</v>
      </c>
      <c r="J16" s="4">
        <v>199</v>
      </c>
    </row>
    <row r="17" spans="1:10" x14ac:dyDescent="0.35">
      <c r="A17" s="8" t="str">
        <f>tListing[[#This Row],[NOM PRENOM]]</f>
        <v>ALLO A</v>
      </c>
      <c r="B17" s="12">
        <f>YEAR(_xlfn.XLOOKUP(t_IFT[[#This Row],[NOM]],tListing[NOM PRENOM],tListing[DATE NSSCE],"Non trouvée"))</f>
        <v>2006</v>
      </c>
      <c r="C17" s="12" t="str">
        <f>_xlfn.XLOOKUP(t_IFT[[#This Row],[NOM]],tListing[NOM PRENOM],tListing[POSTE],"Non trouvée")</f>
        <v>AR</v>
      </c>
      <c r="D17" s="16"/>
      <c r="E17" s="4"/>
      <c r="F17" s="4"/>
      <c r="G17" s="4">
        <v>215</v>
      </c>
      <c r="H17" s="4">
        <v>215</v>
      </c>
      <c r="I17" s="4">
        <v>198</v>
      </c>
      <c r="J17" s="4">
        <v>211</v>
      </c>
    </row>
    <row r="18" spans="1:10" x14ac:dyDescent="0.35">
      <c r="A18" s="8" t="str">
        <f>tListing[[#This Row],[NOM PRENOM]]</f>
        <v>MON T</v>
      </c>
      <c r="B18" s="12">
        <f>YEAR(_xlfn.XLOOKUP(t_IFT[[#This Row],[NOM]],tListing[NOM PRENOM],tListing[DATE NSSCE],"Non trouvée"))</f>
        <v>2006</v>
      </c>
      <c r="C18" s="12" t="str">
        <f>_xlfn.XLOOKUP(t_IFT[[#This Row],[NOM]],tListing[NOM PRENOM],tListing[POSTE],"Non trouvée")</f>
        <v>AR</v>
      </c>
      <c r="D18" s="16"/>
      <c r="E18" s="4"/>
      <c r="F18" s="4"/>
      <c r="G18" s="4"/>
      <c r="H18" s="4"/>
      <c r="I18" s="4">
        <v>184</v>
      </c>
      <c r="J18" s="4"/>
    </row>
    <row r="19" spans="1:10" x14ac:dyDescent="0.35">
      <c r="A19" s="8" t="str">
        <f>tListing[[#This Row],[NOM PRENOM]]</f>
        <v>RAT R</v>
      </c>
      <c r="B19" s="12">
        <f>YEAR(_xlfn.XLOOKUP(t_IFT[[#This Row],[NOM]],tListing[NOM PRENOM],tListing[DATE NSSCE],"Non trouvée"))</f>
        <v>2006</v>
      </c>
      <c r="C19" s="12" t="str">
        <f>_xlfn.XLOOKUP(t_IFT[[#This Row],[NOM]],tListing[NOM PRENOM],tListing[POSTE],"Non trouvée")</f>
        <v>INT</v>
      </c>
      <c r="D19" s="16"/>
      <c r="E19" s="4"/>
      <c r="F19" s="4"/>
      <c r="G19" s="4"/>
      <c r="H19" s="4"/>
      <c r="I19" s="4">
        <v>183</v>
      </c>
      <c r="J19" s="4">
        <v>183</v>
      </c>
    </row>
    <row r="20" spans="1:10" x14ac:dyDescent="0.35">
      <c r="A20" s="8" t="str">
        <f>tListing[[#This Row],[NOM PRENOM]]</f>
        <v>ARTE O</v>
      </c>
      <c r="B20" s="12">
        <f>YEAR(_xlfn.XLOOKUP(t_IFT[[#This Row],[NOM]],tListing[NOM PRENOM],tListing[DATE NSSCE],"Non trouvée"))</f>
        <v>2006</v>
      </c>
      <c r="C20" s="12" t="str">
        <f>_xlfn.XLOOKUP(t_IFT[[#This Row],[NOM]],tListing[NOM PRENOM],tListing[POSTE],"Non trouvée")</f>
        <v>AIL</v>
      </c>
      <c r="D20" s="16"/>
      <c r="E20" s="4"/>
      <c r="F20" s="4"/>
      <c r="G20" s="4">
        <v>197</v>
      </c>
      <c r="H20" s="4">
        <v>193</v>
      </c>
      <c r="I20" s="4">
        <v>187</v>
      </c>
      <c r="J20" s="4">
        <v>202</v>
      </c>
    </row>
    <row r="21" spans="1:10" x14ac:dyDescent="0.35">
      <c r="A21" s="9" t="str">
        <f>tListing[[#This Row],[NOM PRENOM]]</f>
        <v>LENO T</v>
      </c>
      <c r="B21" s="12">
        <f>YEAR(_xlfn.XLOOKUP(t_IFT[[#This Row],[NOM]],tListing[NOM PRENOM],tListing[DATE NSSCE],"Non trouvée"))</f>
        <v>2005</v>
      </c>
      <c r="C21" s="11" t="str">
        <f>_xlfn.XLOOKUP(t_IFT[[#This Row],[NOM]],tListing[NOM PRENOM],tListing[POSTE],"Non trouvée")</f>
        <v>AR</v>
      </c>
      <c r="D21" s="16"/>
      <c r="E21" s="4"/>
      <c r="F21" s="4">
        <v>181.5</v>
      </c>
      <c r="G21" s="4">
        <v>191</v>
      </c>
      <c r="H21" s="4">
        <v>187</v>
      </c>
      <c r="I21" s="4">
        <v>183</v>
      </c>
      <c r="J21" s="4"/>
    </row>
    <row r="22" spans="1:10" x14ac:dyDescent="0.35">
      <c r="A22" s="23" t="str">
        <f>tListing[[#This Row],[NOM PRENOM]]</f>
        <v>NDY O</v>
      </c>
      <c r="B22" s="4">
        <f>YEAR(_xlfn.XLOOKUP(t_IFT[[#This Row],[NOM]],tListing[NOM PRENOM],tListing[DATE NSSCE],"Non trouvée"))</f>
        <v>2005</v>
      </c>
      <c r="C22" s="4" t="str">
        <f>_xlfn.XLOOKUP(t_IFT[[#This Row],[NOM]],tListing[NOM PRENOM],tListing[POSTE],"Non trouvée")</f>
        <v>INT</v>
      </c>
      <c r="D22" s="17"/>
      <c r="E22" s="4"/>
      <c r="F22" s="4">
        <v>219</v>
      </c>
      <c r="G22" s="4"/>
      <c r="H22" s="4"/>
      <c r="I22" s="4"/>
      <c r="J22" s="4"/>
    </row>
    <row r="23" spans="1:10" x14ac:dyDescent="0.35">
      <c r="A23" s="21" t="str">
        <f>tListing[[#This Row],[NOM PRENOM]]</f>
        <v>GUEN J</v>
      </c>
      <c r="B23" s="12">
        <f>YEAR(_xlfn.XLOOKUP(t_IFT[[#This Row],[NOM]],tListing[NOM PRENOM],tListing[DATE NSSCE],"Non trouvée"))</f>
        <v>2005</v>
      </c>
      <c r="C23" s="12" t="str">
        <f>_xlfn.XLOOKUP(t_IFT[[#This Row],[NOM]],tListing[NOM PRENOM],tListing[POSTE],"Non trouvée")</f>
        <v>INT</v>
      </c>
      <c r="D23" s="16"/>
      <c r="E23" s="4"/>
      <c r="F23" s="4"/>
      <c r="G23" s="4"/>
      <c r="H23" s="4">
        <v>192</v>
      </c>
      <c r="I23" s="4"/>
      <c r="J23" s="4">
        <v>180</v>
      </c>
    </row>
    <row r="24" spans="1:10" x14ac:dyDescent="0.35">
      <c r="A24" s="22" t="str">
        <f>tListing[[#This Row],[NOM PRENOM]]</f>
        <v>REIRA T</v>
      </c>
      <c r="B24" s="13">
        <f>YEAR(_xlfn.XLOOKUP(t_IFT[[#This Row],[NOM]],tListing[NOM PRENOM],tListing[DATE NSSCE],"Non trouvée"))</f>
        <v>2005</v>
      </c>
      <c r="C24" s="11" t="str">
        <f>_xlfn.XLOOKUP(t_IFT[[#This Row],[NOM]],tListing[NOM PRENOM],tListing[POSTE],"Non trouvée")</f>
        <v>AIL</v>
      </c>
      <c r="D24" s="16"/>
      <c r="E24" s="4"/>
      <c r="F24" s="4"/>
      <c r="G24" s="4">
        <v>197</v>
      </c>
      <c r="H24" s="4">
        <v>193</v>
      </c>
      <c r="I24" s="4">
        <v>191</v>
      </c>
      <c r="J24" s="4">
        <v>175</v>
      </c>
    </row>
    <row r="25" spans="1:10" x14ac:dyDescent="0.35">
      <c r="A25" s="22" t="str">
        <f>tListing[[#This Row],[NOM PRENOM]]</f>
        <v>RENNE A</v>
      </c>
      <c r="B25" s="13">
        <f>YEAR(_xlfn.XLOOKUP(t_IFT[[#This Row],[NOM]],tListing[NOM PRENOM],tListing[DATE NSSCE],"Non trouvée"))</f>
        <v>2005</v>
      </c>
      <c r="C25" s="11" t="str">
        <f>_xlfn.XLOOKUP(t_IFT[[#This Row],[NOM]],tListing[NOM PRENOM],tListing[POSTE],"Non trouvée")</f>
        <v>AIL</v>
      </c>
      <c r="D25" s="16"/>
      <c r="E25" s="4"/>
      <c r="F25" s="4"/>
      <c r="G25" s="4"/>
      <c r="H25" s="4"/>
      <c r="I25" s="4">
        <v>189</v>
      </c>
      <c r="J25" s="4">
        <v>204</v>
      </c>
    </row>
    <row r="26" spans="1:10" x14ac:dyDescent="0.35">
      <c r="A26" s="22" t="str">
        <f>tListing[[#This Row],[NOM PRENOM]]</f>
        <v>WA C</v>
      </c>
      <c r="B26" s="12">
        <f>YEAR(_xlfn.XLOOKUP(t_IFT[[#This Row],[NOM]],tListing[NOM PRENOM],tListing[DATE NSSCE],"Non trouvée"))</f>
        <v>2005</v>
      </c>
      <c r="C26" s="12" t="str">
        <f>_xlfn.XLOOKUP(t_IFT[[#This Row],[NOM]],tListing[NOM PRENOM],tListing[POSTE],"Non trouvée")</f>
        <v>AIL</v>
      </c>
      <c r="D26" s="16"/>
      <c r="E26" s="4"/>
      <c r="F26" s="4"/>
      <c r="G26" s="4">
        <v>213</v>
      </c>
      <c r="H26" s="4">
        <v>230</v>
      </c>
      <c r="I26" s="4">
        <v>196</v>
      </c>
      <c r="J26" s="4"/>
    </row>
    <row r="27" spans="1:10" x14ac:dyDescent="0.35">
      <c r="A27" s="22" t="str">
        <f>tListing[[#This Row],[NOM PRENOM]]</f>
        <v>BOUC K</v>
      </c>
      <c r="B27" s="12">
        <f>YEAR(_xlfn.XLOOKUP(t_IFT[[#This Row],[NOM]],tListing[NOM PRENOM],tListing[DATE NSSCE],"Non trouvée"))</f>
        <v>2004</v>
      </c>
      <c r="C27" s="11" t="str">
        <f>_xlfn.XLOOKUP(t_IFT[[#This Row],[NOM]],tListing[NOM PRENOM],tListing[POSTE],"Non trouvée")</f>
        <v>AR</v>
      </c>
      <c r="D27" s="16"/>
      <c r="E27" s="4"/>
      <c r="F27" s="4"/>
      <c r="G27" s="4"/>
      <c r="H27" s="4"/>
      <c r="I27" s="4">
        <v>200</v>
      </c>
      <c r="J27" s="4"/>
    </row>
    <row r="28" spans="1:10" x14ac:dyDescent="0.35">
      <c r="A28" s="22" t="str">
        <f>tListing[[#This Row],[NOM PRENOM]]</f>
        <v>CORPS Q</v>
      </c>
      <c r="B28" s="12">
        <f>YEAR(_xlfn.XLOOKUP(t_IFT[[#This Row],[NOM]],tListing[NOM PRENOM],tListing[DATE NSSCE],"Non trouvée"))</f>
        <v>2004</v>
      </c>
      <c r="C28" s="12" t="str">
        <f>_xlfn.XLOOKUP(t_IFT[[#This Row],[NOM]],tListing[NOM PRENOM],tListing[POSTE],"Non trouvée")</f>
        <v>NA</v>
      </c>
      <c r="D28" s="16"/>
      <c r="E28" s="4"/>
      <c r="F28" s="4"/>
      <c r="G28" s="4"/>
      <c r="H28" s="4"/>
      <c r="I28" s="4"/>
      <c r="J28" s="4"/>
    </row>
    <row r="29" spans="1:10" x14ac:dyDescent="0.35">
      <c r="A29" s="22" t="str">
        <f>tListing[[#This Row],[NOM PRENOM]]</f>
        <v>LANNE E</v>
      </c>
      <c r="B29" s="12">
        <f>YEAR(_xlfn.XLOOKUP(t_IFT[[#This Row],[NOM]],tListing[NOM PRENOM],tListing[DATE NSSCE],"Non trouvée"))</f>
        <v>2004</v>
      </c>
      <c r="C29" s="11" t="str">
        <f>_xlfn.XLOOKUP(t_IFT[[#This Row],[NOM]],tListing[NOM PRENOM],tListing[POSTE],"Non trouvée")</f>
        <v>AR</v>
      </c>
      <c r="D29" s="16"/>
      <c r="E29" s="4"/>
      <c r="F29" s="4"/>
      <c r="G29" s="4">
        <v>205</v>
      </c>
      <c r="H29" s="4"/>
      <c r="I29" s="4">
        <v>184</v>
      </c>
      <c r="J29" s="4"/>
    </row>
    <row r="30" spans="1:10" x14ac:dyDescent="0.35">
      <c r="A30" s="22" t="str">
        <f>tListing[[#This Row],[NOM PRENOM]]</f>
        <v>TIL O</v>
      </c>
      <c r="B30" s="13">
        <f>YEAR(_xlfn.XLOOKUP(t_IFT[[#This Row],[NOM]],tListing[NOM PRENOM],tListing[DATE NSSCE],"Non trouvée"))</f>
        <v>2004</v>
      </c>
      <c r="C30" s="11" t="str">
        <f>_xlfn.XLOOKUP(t_IFT[[#This Row],[NOM]],tListing[NOM PRENOM],tListing[POSTE],"Non trouvée")</f>
        <v>INT</v>
      </c>
      <c r="D30" s="16"/>
      <c r="E30" s="4"/>
      <c r="F30" s="4">
        <v>206.5</v>
      </c>
      <c r="G30" s="4"/>
      <c r="H30" s="4">
        <v>207</v>
      </c>
      <c r="I30" s="4"/>
      <c r="J30" s="4"/>
    </row>
    <row r="31" spans="1:10" x14ac:dyDescent="0.35">
      <c r="A31" s="22" t="str">
        <f>tListing[[#This Row],[NOM PRENOM]]</f>
        <v>COME N</v>
      </c>
      <c r="B31" s="12">
        <f>YEAR(_xlfn.XLOOKUP(t_IFT[[#This Row],[NOM]],tListing[NOM PRENOM],tListing[DATE NSSCE],"Non trouvée"))</f>
        <v>2004</v>
      </c>
      <c r="C31" s="12" t="str">
        <f>_xlfn.XLOOKUP(t_IFT[[#This Row],[NOM]],tListing[NOM PRENOM],tListing[POSTE],"Non trouvée")</f>
        <v>INT</v>
      </c>
      <c r="D31" s="16"/>
      <c r="E31" s="4"/>
      <c r="F31" s="4"/>
      <c r="G31" s="4"/>
      <c r="H31" s="4"/>
      <c r="I31" s="4"/>
      <c r="J31" s="4">
        <v>170</v>
      </c>
    </row>
    <row r="32" spans="1:10" x14ac:dyDescent="0.35">
      <c r="A32" s="22" t="str">
        <f>tListing[[#This Row],[NOM PRENOM]]</f>
        <v>VRAN A</v>
      </c>
      <c r="B32" s="12">
        <f>YEAR(_xlfn.XLOOKUP(t_IFT[[#This Row],[NOM]],tListing[NOM PRENOM],tListing[DATE NSSCE],"Non trouvée"))</f>
        <v>2004</v>
      </c>
      <c r="C32" s="11" t="str">
        <f>_xlfn.XLOOKUP(t_IFT[[#This Row],[NOM]],tListing[NOM PRENOM],tListing[POSTE],"Non trouvée")</f>
        <v>AR</v>
      </c>
      <c r="D32" s="16"/>
      <c r="E32" s="4"/>
      <c r="F32" s="4"/>
      <c r="G32" s="4">
        <v>195</v>
      </c>
      <c r="H32" s="4">
        <v>210</v>
      </c>
      <c r="I32" s="4">
        <v>200</v>
      </c>
      <c r="J32" s="4">
        <v>181</v>
      </c>
    </row>
    <row r="33" spans="1:10" x14ac:dyDescent="0.35">
      <c r="A33" s="22" t="str">
        <f>tListing[[#This Row],[NOM PRENOM]]</f>
        <v>RAC N</v>
      </c>
      <c r="B33" s="13">
        <f>YEAR(_xlfn.XLOOKUP(t_IFT[[#This Row],[NOM]],tListing[NOM PRENOM],tListing[DATE NSSCE],"Non trouvée"))</f>
        <v>2003</v>
      </c>
      <c r="C33" s="11" t="str">
        <f>_xlfn.XLOOKUP(t_IFT[[#This Row],[NOM]],tListing[NOM PRENOM],tListing[POSTE],"Non trouvée")</f>
        <v>AIL</v>
      </c>
      <c r="D33" s="16"/>
      <c r="E33" s="4"/>
      <c r="F33" s="4"/>
      <c r="G33" s="4"/>
      <c r="H33" s="4"/>
      <c r="I33" s="4">
        <v>195</v>
      </c>
      <c r="J33" s="4"/>
    </row>
    <row r="34" spans="1:10" x14ac:dyDescent="0.35">
      <c r="A34" s="22" t="str">
        <f>tListing[[#This Row],[NOM PRENOM]]</f>
        <v>BERRY H</v>
      </c>
      <c r="B34" s="12">
        <f>YEAR(_xlfn.XLOOKUP(t_IFT[[#This Row],[NOM]],tListing[NOM PRENOM],tListing[DATE NSSCE],"Non trouvée"))</f>
        <v>2003</v>
      </c>
      <c r="C34" s="11" t="str">
        <f>_xlfn.XLOOKUP(t_IFT[[#This Row],[NOM]],tListing[NOM PRENOM],tListing[POSTE],"Non trouvée")</f>
        <v>AR</v>
      </c>
      <c r="D34" s="16"/>
      <c r="E34" s="4"/>
      <c r="F34" s="4"/>
      <c r="G34" s="4"/>
      <c r="H34" s="4"/>
      <c r="I34" s="4"/>
      <c r="J34" s="4"/>
    </row>
    <row r="35" spans="1:10" x14ac:dyDescent="0.35">
      <c r="A35" s="22" t="str">
        <f>tListing[[#This Row],[NOM PRENOM]]</f>
        <v>KA I</v>
      </c>
      <c r="B35" s="12">
        <f>YEAR(_xlfn.XLOOKUP(t_IFT[[#This Row],[NOM]],tListing[NOM PRENOM],tListing[DATE NSSCE],"Non trouvée"))</f>
        <v>2003</v>
      </c>
      <c r="C35" s="11" t="str">
        <f>_xlfn.XLOOKUP(t_IFT[[#This Row],[NOM]],tListing[NOM PRENOM],tListing[POSTE],"Non trouvée")</f>
        <v>INT</v>
      </c>
      <c r="D35" s="16"/>
      <c r="E35" s="4"/>
      <c r="F35" s="4"/>
      <c r="G35" s="4"/>
      <c r="H35" s="4"/>
      <c r="I35" s="4"/>
      <c r="J35" s="4">
        <v>162</v>
      </c>
    </row>
    <row r="36" spans="1:10" x14ac:dyDescent="0.35">
      <c r="A36" s="22" t="str">
        <f>tListing[[#This Row],[NOM PRENOM]]</f>
        <v>RAST E</v>
      </c>
      <c r="B36" s="13">
        <f>YEAR(_xlfn.XLOOKUP(t_IFT[[#This Row],[NOM]],tListing[NOM PRENOM],tListing[DATE NSSCE],"Non trouvée"))</f>
        <v>2003</v>
      </c>
      <c r="C36" s="11" t="str">
        <f>_xlfn.XLOOKUP(t_IFT[[#This Row],[NOM]],tListing[NOM PRENOM],tListing[POSTE],"Non trouvée")</f>
        <v>AR</v>
      </c>
      <c r="D36" s="16"/>
      <c r="E36" s="4"/>
      <c r="F36" s="4"/>
      <c r="G36" s="4"/>
      <c r="H36" s="4"/>
      <c r="I36" s="4"/>
      <c r="J36" s="4">
        <v>175</v>
      </c>
    </row>
    <row r="37" spans="1:10" x14ac:dyDescent="0.35">
      <c r="A37" s="22" t="str">
        <f>tListing[[#This Row],[NOM PRENOM]]</f>
        <v>PERIS D</v>
      </c>
      <c r="B37" s="12">
        <f>YEAR(_xlfn.XLOOKUP(t_IFT[[#This Row],[NOM]],tListing[NOM PRENOM],tListing[DATE NSSCE],"Non trouvée"))</f>
        <v>2003</v>
      </c>
      <c r="C37" s="12" t="str">
        <f>_xlfn.XLOOKUP(t_IFT[[#This Row],[NOM]],tListing[NOM PRENOM],tListing[POSTE],"Non trouvée")</f>
        <v>NA</v>
      </c>
      <c r="D37" s="16"/>
      <c r="E37" s="4"/>
      <c r="F37" s="4"/>
      <c r="G37" s="4"/>
      <c r="H37" s="4"/>
      <c r="I37" s="4"/>
      <c r="J37" s="4"/>
    </row>
    <row r="38" spans="1:10" x14ac:dyDescent="0.35">
      <c r="A38" s="22" t="str">
        <f>tListing[[#This Row],[NOM PRENOM]]</f>
        <v>POU L</v>
      </c>
      <c r="B38" s="13">
        <f>YEAR(_xlfn.XLOOKUP(t_IFT[[#This Row],[NOM]],tListing[NOM PRENOM],tListing[DATE NSSCE],"Non trouvée"))</f>
        <v>2003</v>
      </c>
      <c r="C38" s="11" t="str">
        <f>_xlfn.XLOOKUP(t_IFT[[#This Row],[NOM]],tListing[NOM PRENOM],tListing[POSTE],"Non trouvée")</f>
        <v>INT</v>
      </c>
      <c r="D38" s="16"/>
      <c r="E38" s="4"/>
      <c r="F38" s="4"/>
      <c r="G38" s="4"/>
      <c r="H38" s="4"/>
      <c r="I38" s="4"/>
      <c r="J38" s="4"/>
    </row>
    <row r="39" spans="1:10" x14ac:dyDescent="0.35">
      <c r="A39" s="22" t="str">
        <f>tListing[[#This Row],[NOM PRENOM]]</f>
        <v>ROU F</v>
      </c>
      <c r="B39" s="12">
        <f>YEAR(_xlfn.XLOOKUP(t_IFT[[#This Row],[NOM]],tListing[NOM PRENOM],tListing[DATE NSSCE],"Non trouvée"))</f>
        <v>2003</v>
      </c>
      <c r="C39" s="11" t="str">
        <f>_xlfn.XLOOKUP(t_IFT[[#This Row],[NOM]],tListing[NOM PRENOM],tListing[POSTE],"Non trouvée")</f>
        <v>AR</v>
      </c>
      <c r="D39" s="16"/>
      <c r="E39" s="4"/>
      <c r="F39" s="4"/>
      <c r="G39" s="4"/>
      <c r="H39" s="4"/>
      <c r="I39" s="4"/>
      <c r="J39" s="4"/>
    </row>
    <row r="40" spans="1:10" x14ac:dyDescent="0.35">
      <c r="A40" s="22" t="str">
        <f>tListing[[#This Row],[NOM PRENOM]]</f>
        <v>DENAL T</v>
      </c>
      <c r="B40" s="12">
        <f>YEAR(_xlfn.XLOOKUP(t_IFT[[#This Row],[NOM]],tListing[NOM PRENOM],tListing[DATE NSSCE],"Non trouvée"))</f>
        <v>2002</v>
      </c>
      <c r="C40" s="11" t="str">
        <f>_xlfn.XLOOKUP(t_IFT[[#This Row],[NOM]],tListing[NOM PRENOM],tListing[POSTE],"Non trouvée")</f>
        <v>AR</v>
      </c>
      <c r="D40" s="16"/>
      <c r="E40" s="4"/>
      <c r="F40" s="4"/>
      <c r="G40" s="4"/>
      <c r="H40" s="4"/>
      <c r="I40" s="4"/>
      <c r="J40" s="4"/>
    </row>
    <row r="41" spans="1:10" x14ac:dyDescent="0.35">
      <c r="A41" s="22" t="str">
        <f>tListing[[#This Row],[NOM PRENOM]]</f>
        <v>SON M</v>
      </c>
      <c r="B41" s="12">
        <f>YEAR(_xlfn.XLOOKUP(t_IFT[[#This Row],[NOM]],tListing[NOM PRENOM],tListing[DATE NSSCE],"Non trouvée"))</f>
        <v>2002</v>
      </c>
      <c r="C41" s="11" t="str">
        <f>_xlfn.XLOOKUP(t_IFT[[#This Row],[NOM]],tListing[NOM PRENOM],tListing[POSTE],"Non trouvée")</f>
        <v>AR</v>
      </c>
      <c r="D41" s="16"/>
      <c r="E41" s="4"/>
      <c r="F41" s="4"/>
      <c r="G41" s="4"/>
      <c r="H41" s="4"/>
      <c r="I41" s="4"/>
      <c r="J41" s="4">
        <v>184</v>
      </c>
    </row>
    <row r="42" spans="1:10" x14ac:dyDescent="0.35">
      <c r="A42" s="22" t="str">
        <f>tListing[[#This Row],[NOM PRENOM]]</f>
        <v>DAN J</v>
      </c>
      <c r="B42" s="12">
        <f>YEAR(_xlfn.XLOOKUP(t_IFT[[#This Row],[NOM]],tListing[NOM PRENOM],tListing[DATE NSSCE],"Non trouvée"))</f>
        <v>2002</v>
      </c>
      <c r="C42" s="11" t="str">
        <f>_xlfn.XLOOKUP(t_IFT[[#This Row],[NOM]],tListing[NOM PRENOM],tListing[POSTE],"Non trouvée")</f>
        <v>AIL</v>
      </c>
      <c r="D42" s="16"/>
      <c r="E42" s="4"/>
      <c r="F42" s="4"/>
      <c r="G42" s="4"/>
      <c r="H42" s="4"/>
      <c r="I42" s="4"/>
      <c r="J42" s="4"/>
    </row>
    <row r="43" spans="1:10" x14ac:dyDescent="0.35">
      <c r="A43" s="22" t="str">
        <f>tListing[[#This Row],[NOM PRENOM]]</f>
        <v>PLAN Q</v>
      </c>
      <c r="B43" s="12">
        <f>YEAR(_xlfn.XLOOKUP(t_IFT[[#This Row],[NOM]],tListing[NOM PRENOM],tListing[DATE NSSCE],"Non trouvée"))</f>
        <v>2002</v>
      </c>
      <c r="C43" s="11" t="str">
        <f>_xlfn.XLOOKUP(t_IFT[[#This Row],[NOM]],tListing[NOM PRENOM],tListing[POSTE],"Non trouvée")</f>
        <v>AR</v>
      </c>
      <c r="D43" s="16"/>
      <c r="E43" s="4"/>
      <c r="F43" s="4"/>
      <c r="G43" s="4"/>
      <c r="H43" s="4"/>
      <c r="I43" s="4"/>
      <c r="J43" s="4"/>
    </row>
    <row r="44" spans="1:10" x14ac:dyDescent="0.35">
      <c r="A44" s="22" t="str">
        <f>tListing[[#This Row],[NOM PRENOM]]</f>
        <v>BEGA S</v>
      </c>
      <c r="B44" s="12">
        <f>YEAR(_xlfn.XLOOKUP(t_IFT[[#This Row],[NOM]],tListing[NOM PRENOM],tListing[DATE NSSCE],"Non trouvée"))</f>
        <v>2002</v>
      </c>
      <c r="C44" s="11" t="str">
        <f>_xlfn.XLOOKUP(t_IFT[[#This Row],[NOM]],tListing[NOM PRENOM],tListing[POSTE],"Non trouvée")</f>
        <v>INT</v>
      </c>
      <c r="D44" s="16"/>
      <c r="E44" s="4"/>
      <c r="F44" s="4"/>
      <c r="G44" s="4"/>
      <c r="H44" s="4"/>
      <c r="I44" s="4"/>
      <c r="J44" s="4"/>
    </row>
    <row r="45" spans="1:10" x14ac:dyDescent="0.35">
      <c r="A45" s="22" t="str">
        <f>tListing[[#This Row],[NOM PRENOM]]</f>
        <v>GAUDE Y</v>
      </c>
      <c r="B45" s="12">
        <f>YEAR(_xlfn.XLOOKUP(t_IFT[[#This Row],[NOM]],tListing[NOM PRENOM],tListing[DATE NSSCE],"Non trouvée"))</f>
        <v>2001</v>
      </c>
      <c r="C45" s="11" t="str">
        <f>_xlfn.XLOOKUP(t_IFT[[#This Row],[NOM]],tListing[NOM PRENOM],tListing[POSTE],"Non trouvée")</f>
        <v>NA</v>
      </c>
      <c r="D45" s="16"/>
      <c r="E45" s="4"/>
      <c r="F45" s="4"/>
      <c r="G45" s="4"/>
      <c r="H45" s="4"/>
      <c r="I45" s="4"/>
      <c r="J45" s="4"/>
    </row>
    <row r="46" spans="1:10" x14ac:dyDescent="0.35">
      <c r="A46" s="22" t="str">
        <f>tListing[[#This Row],[NOM PRENOM]]</f>
        <v>DOM D</v>
      </c>
      <c r="B46" s="12">
        <f>YEAR(_xlfn.XLOOKUP(t_IFT[[#This Row],[NOM]],tListing[NOM PRENOM],tListing[DATE NSSCE],"Non trouvée"))</f>
        <v>2001</v>
      </c>
      <c r="C46" s="11" t="str">
        <f>_xlfn.XLOOKUP(t_IFT[[#This Row],[NOM]],tListing[NOM PRENOM],tListing[POSTE],"Non trouvée")</f>
        <v>AR</v>
      </c>
      <c r="D46" s="16"/>
      <c r="E46" s="4"/>
      <c r="F46" s="4"/>
      <c r="G46" s="4"/>
      <c r="H46" s="4"/>
      <c r="I46" s="4"/>
      <c r="J46" s="4"/>
    </row>
    <row r="47" spans="1:10" x14ac:dyDescent="0.35">
      <c r="A47" s="22" t="str">
        <f>tListing[[#This Row],[NOM PRENOM]]</f>
        <v>HUR K</v>
      </c>
      <c r="B47" s="12">
        <f>YEAR(_xlfn.XLOOKUP(t_IFT[[#This Row],[NOM]],tListing[NOM PRENOM],tListing[DATE NSSCE],"Non trouvée"))</f>
        <v>2001</v>
      </c>
      <c r="C47" s="11" t="str">
        <f>_xlfn.XLOOKUP(t_IFT[[#This Row],[NOM]],tListing[NOM PRENOM],tListing[POSTE],"Non trouvée")</f>
        <v>NA</v>
      </c>
      <c r="D47" s="16"/>
      <c r="E47" s="4"/>
      <c r="F47" s="4"/>
      <c r="G47" s="4"/>
      <c r="H47" s="4"/>
      <c r="I47" s="4"/>
      <c r="J47" s="4"/>
    </row>
    <row r="48" spans="1:10" x14ac:dyDescent="0.35">
      <c r="A48" s="22" t="str">
        <f>tListing[[#This Row],[NOM PRENOM]]</f>
        <v>QUET R</v>
      </c>
      <c r="B48" s="12">
        <f>YEAR(_xlfn.XLOOKUP(t_IFT[[#This Row],[NOM]],tListing[NOM PRENOM],tListing[DATE NSSCE],"Non trouvée"))</f>
        <v>2001</v>
      </c>
      <c r="C48" s="11" t="str">
        <f>_xlfn.XLOOKUP(t_IFT[[#This Row],[NOM]],tListing[NOM PRENOM],tListing[POSTE],"Non trouvée")</f>
        <v>INT</v>
      </c>
      <c r="D48" s="16"/>
      <c r="E48" s="4"/>
      <c r="F48" s="4"/>
      <c r="G48" s="4"/>
      <c r="H48" s="4"/>
      <c r="I48" s="4"/>
      <c r="J48" s="4"/>
    </row>
    <row r="49" spans="1:10" x14ac:dyDescent="0.35">
      <c r="A49" s="22" t="str">
        <f>tListing[[#This Row],[NOM PRENOM]]</f>
        <v>YER C</v>
      </c>
      <c r="B49" s="12">
        <f>YEAR(_xlfn.XLOOKUP(t_IFT[[#This Row],[NOM]],tListing[NOM PRENOM],tListing[DATE NSSCE],"Non trouvée"))</f>
        <v>2001</v>
      </c>
      <c r="C49" s="11" t="str">
        <f>_xlfn.XLOOKUP(t_IFT[[#This Row],[NOM]],tListing[NOM PRENOM],tListing[POSTE],"Non trouvée")</f>
        <v>NA</v>
      </c>
      <c r="D49" s="16"/>
      <c r="E49" s="4"/>
      <c r="F49" s="4"/>
      <c r="G49" s="4"/>
      <c r="H49" s="4"/>
      <c r="I49" s="4"/>
      <c r="J49" s="4"/>
    </row>
    <row r="50" spans="1:10" x14ac:dyDescent="0.35">
      <c r="A50" s="22" t="str">
        <f>tListing[[#This Row],[NOM PRENOM]]</f>
        <v>RUS M</v>
      </c>
      <c r="B50" s="12">
        <f>YEAR(_xlfn.XLOOKUP(t_IFT[[#This Row],[NOM]],tListing[NOM PRENOM],tListing[DATE NSSCE],"Non trouvée"))</f>
        <v>2001</v>
      </c>
      <c r="C50" s="11" t="str">
        <f>_xlfn.XLOOKUP(t_IFT[[#This Row],[NOM]],tListing[NOM PRENOM],tListing[POSTE],"Non trouvée")</f>
        <v>NA</v>
      </c>
      <c r="D50" s="16"/>
      <c r="E50" s="4"/>
      <c r="F50" s="4"/>
      <c r="G50" s="4"/>
      <c r="H50" s="4"/>
      <c r="I50" s="4"/>
      <c r="J50" s="4"/>
    </row>
    <row r="51" spans="1:10" x14ac:dyDescent="0.35">
      <c r="A51" s="22" t="str">
        <f>tListing[[#This Row],[NOM PRENOM]]</f>
        <v>RAU Z</v>
      </c>
      <c r="B51" s="12">
        <f>YEAR(_xlfn.XLOOKUP(t_IFT[[#This Row],[NOM]],tListing[NOM PRENOM],tListing[DATE NSSCE],"Non trouvée"))</f>
        <v>2000</v>
      </c>
      <c r="C51" s="11" t="str">
        <f>_xlfn.XLOOKUP(t_IFT[[#This Row],[NOM]],tListing[NOM PRENOM],tListing[POSTE],"Non trouvée")</f>
        <v>NA</v>
      </c>
      <c r="D51" s="16"/>
      <c r="E51" s="4"/>
      <c r="F51" s="4"/>
      <c r="G51" s="4"/>
      <c r="H51" s="4"/>
      <c r="I51" s="4"/>
      <c r="J51" s="4"/>
    </row>
    <row r="52" spans="1:10" x14ac:dyDescent="0.35">
      <c r="A52" s="22" t="str">
        <f>tListing[[#This Row],[NOM PRENOM]]</f>
        <v>MEHA R</v>
      </c>
      <c r="B52" s="12">
        <f>YEAR(_xlfn.XLOOKUP(t_IFT[[#This Row],[NOM]],tListing[NOM PRENOM],tListing[DATE NSSCE],"Non trouvée"))</f>
        <v>2000</v>
      </c>
      <c r="C52" s="11" t="str">
        <f>_xlfn.XLOOKUP(t_IFT[[#This Row],[NOM]],tListing[NOM PRENOM],tListing[POSTE],"Non trouvée")</f>
        <v>INT</v>
      </c>
      <c r="D52" s="16"/>
      <c r="E52" s="4"/>
      <c r="F52" s="4"/>
      <c r="G52" s="4"/>
      <c r="H52" s="4"/>
      <c r="I52" s="4"/>
      <c r="J52" s="4"/>
    </row>
    <row r="53" spans="1:10" x14ac:dyDescent="0.35">
      <c r="A53" s="22" t="str">
        <f>tListing[[#This Row],[NOM PRENOM]]</f>
        <v>RIS G</v>
      </c>
      <c r="B53" s="12">
        <f>YEAR(_xlfn.XLOOKUP(t_IFT[[#This Row],[NOM]],tListing[NOM PRENOM],tListing[DATE NSSCE],"Non trouvée"))</f>
        <v>2000</v>
      </c>
      <c r="C53" s="11" t="str">
        <f>_xlfn.XLOOKUP(t_IFT[[#This Row],[NOM]],tListing[NOM PRENOM],tListing[POSTE],"Non trouvée")</f>
        <v>NA</v>
      </c>
      <c r="D53" s="16"/>
      <c r="E53" s="4"/>
      <c r="F53" s="4"/>
      <c r="G53" s="4"/>
      <c r="H53" s="4"/>
      <c r="I53" s="4"/>
      <c r="J53" s="4"/>
    </row>
    <row r="54" spans="1:10" x14ac:dyDescent="0.35">
      <c r="A54" s="22" t="str">
        <f>tListing[[#This Row],[NOM PRENOM]]</f>
        <v>NOU T</v>
      </c>
      <c r="B54" s="12">
        <f>YEAR(_xlfn.XLOOKUP(t_IFT[[#This Row],[NOM]],tListing[NOM PRENOM],tListing[DATE NSSCE],"Non trouvée"))</f>
        <v>2000</v>
      </c>
      <c r="C54" s="11" t="str">
        <f>_xlfn.XLOOKUP(t_IFT[[#This Row],[NOM]],tListing[NOM PRENOM],tListing[POSTE],"Non trouvée")</f>
        <v>NA</v>
      </c>
      <c r="D54" s="16"/>
      <c r="E54" s="4"/>
      <c r="F54" s="4"/>
      <c r="G54" s="4"/>
      <c r="H54" s="4"/>
      <c r="I54" s="4"/>
      <c r="J54" s="4"/>
    </row>
    <row r="55" spans="1:10" x14ac:dyDescent="0.35">
      <c r="A55" s="22" t="str">
        <f>tListing[[#This Row],[NOM PRENOM]]</f>
        <v>CA J</v>
      </c>
      <c r="B55" s="12">
        <f>YEAR(_xlfn.XLOOKUP(t_IFT[[#This Row],[NOM]],tListing[NOM PRENOM],tListing[DATE NSSCE],"Non trouvée"))</f>
        <v>1999</v>
      </c>
      <c r="C55" s="11" t="str">
        <f>_xlfn.XLOOKUP(t_IFT[[#This Row],[NOM]],tListing[NOM PRENOM],tListing[POSTE],"Non trouvée")</f>
        <v>NA</v>
      </c>
      <c r="D55" s="16"/>
      <c r="E55" s="4"/>
      <c r="F55" s="4"/>
      <c r="G55" s="4"/>
      <c r="H55" s="4"/>
      <c r="I55" s="4"/>
      <c r="J55" s="4"/>
    </row>
    <row r="56" spans="1:10" x14ac:dyDescent="0.35">
      <c r="A56" s="22" t="str">
        <f>tListing[[#This Row],[NOM PRENOM]]</f>
        <v>DROAT A</v>
      </c>
      <c r="B56" s="12">
        <f>YEAR(_xlfn.XLOOKUP(t_IFT[[#This Row],[NOM]],tListing[NOM PRENOM],tListing[DATE NSSCE],"Non trouvée"))</f>
        <v>1999</v>
      </c>
      <c r="C56" s="11" t="str">
        <f>_xlfn.XLOOKUP(t_IFT[[#This Row],[NOM]],tListing[NOM PRENOM],tListing[POSTE],"Non trouvée")</f>
        <v>NA</v>
      </c>
      <c r="D56" s="16"/>
      <c r="E56" s="4"/>
      <c r="F56" s="4"/>
      <c r="G56" s="4"/>
      <c r="H56" s="4"/>
      <c r="I56" s="4"/>
      <c r="J56" s="4"/>
    </row>
    <row r="57" spans="1:10" x14ac:dyDescent="0.35">
      <c r="A57" s="22" t="str">
        <f>tListing[[#This Row],[NOM PRENOM]]</f>
        <v>GOIRE M</v>
      </c>
      <c r="B57" s="12">
        <f>YEAR(_xlfn.XLOOKUP(t_IFT[[#This Row],[NOM]],tListing[NOM PRENOM],tListing[DATE NSSCE],"Non trouvée"))</f>
        <v>1999</v>
      </c>
      <c r="C57" s="11" t="str">
        <f>_xlfn.XLOOKUP(t_IFT[[#This Row],[NOM]],tListing[NOM PRENOM],tListing[POSTE],"Non trouvée")</f>
        <v>NA</v>
      </c>
      <c r="D57" s="16"/>
      <c r="E57" s="4"/>
      <c r="F57" s="4"/>
      <c r="G57" s="4"/>
      <c r="H57" s="4"/>
      <c r="I57" s="4"/>
      <c r="J57" s="4"/>
    </row>
    <row r="58" spans="1:10" x14ac:dyDescent="0.35">
      <c r="A58" s="22" t="str">
        <f>tListing[[#This Row],[NOM PRENOM]]</f>
        <v>LABA V</v>
      </c>
      <c r="B58" s="12">
        <f>YEAR(_xlfn.XLOOKUP(t_IFT[[#This Row],[NOM]],tListing[NOM PRENOM],tListing[DATE NSSCE],"Non trouvée"))</f>
        <v>1999</v>
      </c>
      <c r="C58" s="11" t="str">
        <f>_xlfn.XLOOKUP(t_IFT[[#This Row],[NOM]],tListing[NOM PRENOM],tListing[POSTE],"Non trouvée")</f>
        <v>NA</v>
      </c>
      <c r="D58" s="16"/>
      <c r="E58" s="4"/>
      <c r="F58" s="4"/>
      <c r="G58" s="4"/>
      <c r="H58" s="4"/>
      <c r="I58" s="4"/>
      <c r="J58" s="4"/>
    </row>
    <row r="59" spans="1:10" x14ac:dyDescent="0.35">
      <c r="A59" s="22" t="str">
        <f>tListing[[#This Row],[NOM PRENOM]]</f>
        <v>PAR P</v>
      </c>
      <c r="B59" s="12">
        <f>YEAR(_xlfn.XLOOKUP(t_IFT[[#This Row],[NOM]],tListing[NOM PRENOM],tListing[DATE NSSCE],"Non trouvée"))</f>
        <v>1999</v>
      </c>
      <c r="C59" s="11" t="str">
        <f>_xlfn.XLOOKUP(t_IFT[[#This Row],[NOM]],tListing[NOM PRENOM],tListing[POSTE],"Non trouvée")</f>
        <v>AR</v>
      </c>
      <c r="D59" s="16"/>
      <c r="E59" s="4"/>
      <c r="F59" s="4"/>
      <c r="G59" s="4"/>
      <c r="H59" s="4"/>
      <c r="I59" s="4"/>
      <c r="J59" s="4"/>
    </row>
  </sheetData>
  <pageMargins left="0.7" right="0.7" top="0.75" bottom="0.75" header="0.3" footer="0.3"/>
  <pageSetup paperSize="9" orientation="portrait" horizontalDpi="0" verticalDpi="0"/>
  <tableParts count="1">
    <tablePart r:id="rId1"/>
  </tablePart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66D94BF-ED26-E54C-8385-D8D2344293DF}">
  <sheetPr codeName="Feuil8"/>
  <dimension ref="A1:K59"/>
  <sheetViews>
    <sheetView showGridLines="0" workbookViewId="0">
      <pane ySplit="4" topLeftCell="A5" activePane="bottomLeft" state="frozen"/>
      <selection pane="bottomLeft"/>
    </sheetView>
  </sheetViews>
  <sheetFormatPr baseColWidth="10" defaultRowHeight="15.5" x14ac:dyDescent="0.35"/>
  <cols>
    <col min="1" max="1" width="8.4609375" customWidth="1"/>
    <col min="2" max="2" width="7.3828125" customWidth="1"/>
    <col min="3" max="3" width="7.84375" customWidth="1"/>
    <col min="10" max="10" width="10.921875" customWidth="1"/>
  </cols>
  <sheetData>
    <row r="1" spans="1:11" x14ac:dyDescent="0.35">
      <c r="A1" t="s">
        <v>162</v>
      </c>
    </row>
    <row r="4" spans="1:11" x14ac:dyDescent="0.35">
      <c r="A4" s="82" t="s">
        <v>158</v>
      </c>
      <c r="B4" s="82" t="s">
        <v>159</v>
      </c>
      <c r="C4" s="82" t="s">
        <v>25</v>
      </c>
      <c r="D4" s="19" t="s">
        <v>33</v>
      </c>
      <c r="E4" s="20" t="s">
        <v>34</v>
      </c>
      <c r="F4" s="24" t="s">
        <v>35</v>
      </c>
      <c r="G4" s="24" t="s">
        <v>87</v>
      </c>
      <c r="H4" s="24" t="s">
        <v>91</v>
      </c>
      <c r="I4" s="24" t="s">
        <v>138</v>
      </c>
      <c r="J4" s="62" t="s">
        <v>151</v>
      </c>
      <c r="K4" s="63"/>
    </row>
    <row r="5" spans="1:11" x14ac:dyDescent="0.35">
      <c r="A5" s="22" t="str">
        <f>tListing[[#This Row],[NOM PRENOM]]</f>
        <v>PORT D</v>
      </c>
      <c r="B5" s="4">
        <f>YEAR(_xlfn.XLOOKUP(t_IFT[[#This Row],[NOM]],tListing[NOM PRENOM],tListing[DATE NSSCE],"Non trouvée"))</f>
        <v>2008</v>
      </c>
      <c r="C5" s="4" t="str">
        <f>_xlfn.XLOOKUP(t_IFT[[#This Row],[NOM]],tListing[NOM PRENOM],tListing[POSTE],"Non trouvée")</f>
        <v>AIL</v>
      </c>
      <c r="D5" s="17"/>
      <c r="E5" s="4"/>
      <c r="F5" s="4"/>
      <c r="G5" s="4"/>
      <c r="H5" s="4"/>
      <c r="I5" s="4"/>
      <c r="J5" s="4"/>
    </row>
    <row r="6" spans="1:11" x14ac:dyDescent="0.35">
      <c r="A6" s="23" t="str">
        <f>tListing[[#This Row],[NOM PRENOM]]</f>
        <v>CAN C</v>
      </c>
      <c r="B6" s="4">
        <f>YEAR(_xlfn.XLOOKUP(t_IFT[[#This Row],[NOM]],tListing[NOM PRENOM],tListing[DATE NSSCE],"Non trouvée"))</f>
        <v>2008</v>
      </c>
      <c r="C6" s="4" t="str">
        <f>_xlfn.XLOOKUP(t_IFT[[#This Row],[NOM]],tListing[NOM PRENOM],tListing[POSTE],"Non trouvée")</f>
        <v>INT</v>
      </c>
      <c r="D6" s="17"/>
      <c r="E6" s="4"/>
      <c r="F6" s="4"/>
      <c r="G6" s="4"/>
      <c r="H6" s="4"/>
      <c r="I6" s="4"/>
      <c r="J6" s="4"/>
    </row>
    <row r="7" spans="1:11" x14ac:dyDescent="0.35">
      <c r="A7" s="23" t="str">
        <f>tListing[[#This Row],[NOM PRENOM]]</f>
        <v>MER F</v>
      </c>
      <c r="B7" s="4">
        <f>YEAR(_xlfn.XLOOKUP(t_IFT[[#This Row],[NOM]],tListing[NOM PRENOM],tListing[DATE NSSCE],"Non trouvée"))</f>
        <v>2008</v>
      </c>
      <c r="C7" s="4" t="str">
        <f>_xlfn.XLOOKUP(t_IFT[[#This Row],[NOM]],tListing[NOM PRENOM],tListing[POSTE],"Non trouvée")</f>
        <v>AR</v>
      </c>
      <c r="D7" s="17"/>
      <c r="E7" s="4"/>
      <c r="F7" s="4"/>
      <c r="G7" s="4"/>
      <c r="H7" s="4"/>
      <c r="I7" s="4"/>
      <c r="J7" s="4"/>
    </row>
    <row r="8" spans="1:11" x14ac:dyDescent="0.35">
      <c r="A8" s="23" t="str">
        <f>tListing[[#This Row],[NOM PRENOM]]</f>
        <v>BAR A</v>
      </c>
      <c r="B8" s="4">
        <f>YEAR(_xlfn.XLOOKUP(t_IFT[[#This Row],[NOM]],tListing[NOM PRENOM],tListing[DATE NSSCE],"Non trouvée"))</f>
        <v>2008</v>
      </c>
      <c r="C8" s="4" t="str">
        <f>_xlfn.XLOOKUP(t_IFT[[#This Row],[NOM]],tListing[NOM PRENOM],tListing[POSTE],"Non trouvée")</f>
        <v>AIL</v>
      </c>
      <c r="D8" s="17"/>
      <c r="E8" s="4"/>
      <c r="F8" s="4"/>
      <c r="G8" s="4"/>
      <c r="H8" s="4"/>
      <c r="I8" s="4"/>
      <c r="J8" s="4"/>
    </row>
    <row r="9" spans="1:11" x14ac:dyDescent="0.35">
      <c r="A9" s="23" t="str">
        <f>tListing[[#This Row],[NOM PRENOM]]</f>
        <v>LAMB A</v>
      </c>
      <c r="B9" s="4">
        <f>YEAR(_xlfn.XLOOKUP(t_IFT[[#This Row],[NOM]],tListing[NOM PRENOM],tListing[DATE NSSCE],"Non trouvée"))</f>
        <v>2008</v>
      </c>
      <c r="C9" s="4" t="str">
        <f>_xlfn.XLOOKUP(t_IFT[[#This Row],[NOM]],tListing[NOM PRENOM],tListing[POSTE],"Non trouvée")</f>
        <v>AIL</v>
      </c>
      <c r="D9" s="17"/>
      <c r="E9" s="4"/>
      <c r="F9" s="4"/>
      <c r="G9" s="4"/>
      <c r="H9" s="4"/>
      <c r="I9" s="4"/>
      <c r="J9" s="4"/>
    </row>
    <row r="10" spans="1:11" x14ac:dyDescent="0.35">
      <c r="A10" s="8" t="str">
        <f>tListing[[#This Row],[NOM PRENOM]]</f>
        <v>CHEM H</v>
      </c>
      <c r="B10" s="12">
        <f>YEAR(_xlfn.XLOOKUP(t_IFT[[#This Row],[NOM]],tListing[NOM PRENOM],tListing[DATE NSSCE],"Non trouvée"))</f>
        <v>2007</v>
      </c>
      <c r="C10" s="12" t="str">
        <f>_xlfn.XLOOKUP(t_IFT[[#This Row],[NOM]],tListing[NOM PRENOM],tListing[POSTE],"Non trouvée")</f>
        <v>AIL</v>
      </c>
      <c r="D10" s="16"/>
      <c r="E10" s="4"/>
      <c r="F10" s="4"/>
      <c r="G10" s="4"/>
      <c r="H10" s="4"/>
      <c r="I10" s="4"/>
      <c r="J10" s="4"/>
    </row>
    <row r="11" spans="1:11" x14ac:dyDescent="0.35">
      <c r="A11" s="8" t="str">
        <f>tListing[[#This Row],[NOM PRENOM]]</f>
        <v>DECH O</v>
      </c>
      <c r="B11" s="12">
        <f>YEAR(_xlfn.XLOOKUP(t_IFT[[#This Row],[NOM]],tListing[NOM PRENOM],tListing[DATE NSSCE],"Non trouvée"))</f>
        <v>2007</v>
      </c>
      <c r="C11" s="12" t="str">
        <f>_xlfn.XLOOKUP(t_IFT[[#This Row],[NOM]],tListing[NOM PRENOM],tListing[POSTE],"Non trouvée")</f>
        <v>AR</v>
      </c>
      <c r="D11" s="16"/>
      <c r="E11" s="4"/>
      <c r="F11" s="4"/>
      <c r="G11" s="4"/>
      <c r="H11" s="4">
        <v>7.3</v>
      </c>
      <c r="I11" s="4"/>
      <c r="J11" s="4"/>
    </row>
    <row r="12" spans="1:11" x14ac:dyDescent="0.35">
      <c r="A12" s="8" t="str">
        <f>tListing[[#This Row],[NOM PRENOM]]</f>
        <v>DOS U</v>
      </c>
      <c r="B12" s="12">
        <f>YEAR(_xlfn.XLOOKUP(t_IFT[[#This Row],[NOM]],tListing[NOM PRENOM],tListing[DATE NSSCE],"Non trouvée"))</f>
        <v>2007</v>
      </c>
      <c r="C12" s="12" t="str">
        <f>_xlfn.XLOOKUP(t_IFT[[#This Row],[NOM]],tListing[NOM PRENOM],tListing[POSTE],"Non trouvée")</f>
        <v>AR</v>
      </c>
      <c r="D12" s="16"/>
      <c r="E12" s="4"/>
      <c r="F12" s="4"/>
      <c r="G12" s="4"/>
      <c r="H12" s="4"/>
      <c r="I12" s="4"/>
      <c r="J12" s="4"/>
    </row>
    <row r="13" spans="1:11" x14ac:dyDescent="0.35">
      <c r="A13" s="8" t="str">
        <f>tListing[[#This Row],[NOM PRENOM]]</f>
        <v>POUSS M</v>
      </c>
      <c r="B13" s="12">
        <f>YEAR(_xlfn.XLOOKUP(t_IFT[[#This Row],[NOM]],tListing[NOM PRENOM],tListing[DATE NSSCE],"Non trouvée"))</f>
        <v>2007</v>
      </c>
      <c r="C13" s="11" t="str">
        <f>_xlfn.XLOOKUP(t_IFT[[#This Row],[NOM]],tListing[NOM PRENOM],tListing[POSTE],"Non trouvée")</f>
        <v>AIL</v>
      </c>
      <c r="D13" s="16"/>
      <c r="E13" s="4"/>
      <c r="F13" s="4"/>
      <c r="G13" s="4"/>
      <c r="H13" s="4">
        <v>6.3</v>
      </c>
      <c r="I13" s="4"/>
      <c r="J13" s="4"/>
    </row>
    <row r="14" spans="1:11" x14ac:dyDescent="0.35">
      <c r="A14" s="8" t="str">
        <f>tListing[[#This Row],[NOM PRENOM]]</f>
        <v>BROU M</v>
      </c>
      <c r="B14" s="12">
        <f>YEAR(_xlfn.XLOOKUP(t_IFT[[#This Row],[NOM]],tListing[NOM PRENOM],tListing[DATE NSSCE],"Non trouvée"))</f>
        <v>2006</v>
      </c>
      <c r="C14" s="12" t="str">
        <f>_xlfn.XLOOKUP(t_IFT[[#This Row],[NOM]],tListing[NOM PRENOM],tListing[POSTE],"Non trouvée")</f>
        <v>AR</v>
      </c>
      <c r="D14" s="16"/>
      <c r="E14" s="4"/>
      <c r="F14" s="4"/>
      <c r="G14" s="4"/>
      <c r="H14" s="4">
        <v>8.1</v>
      </c>
      <c r="I14" s="4">
        <v>8.6999999999999993</v>
      </c>
      <c r="J14" s="4">
        <v>7.35</v>
      </c>
    </row>
    <row r="15" spans="1:11" x14ac:dyDescent="0.35">
      <c r="A15" s="8" t="str">
        <f>tListing[[#This Row],[NOM PRENOM]]</f>
        <v>CA I</v>
      </c>
      <c r="B15" s="12">
        <f>YEAR(_xlfn.XLOOKUP(t_IFT[[#This Row],[NOM]],tListing[NOM PRENOM],tListing[DATE NSSCE],"Non trouvée"))</f>
        <v>2006</v>
      </c>
      <c r="C15" s="12" t="str">
        <f>_xlfn.XLOOKUP(t_IFT[[#This Row],[NOM]],tListing[NOM PRENOM],tListing[POSTE],"Non trouvée")</f>
        <v>INT</v>
      </c>
      <c r="D15" s="16"/>
      <c r="E15" s="4"/>
      <c r="F15" s="4"/>
      <c r="G15" s="4"/>
      <c r="H15" s="4">
        <v>7.8</v>
      </c>
      <c r="I15" s="4">
        <v>8.5</v>
      </c>
      <c r="J15" s="4">
        <v>8.4</v>
      </c>
    </row>
    <row r="16" spans="1:11" x14ac:dyDescent="0.35">
      <c r="A16" s="8" t="str">
        <f>tListing[[#This Row],[NOM PRENOM]]</f>
        <v>TORT J</v>
      </c>
      <c r="B16" s="12">
        <f>YEAR(_xlfn.XLOOKUP(t_IFT[[#This Row],[NOM]],tListing[NOM PRENOM],tListing[DATE NSSCE],"Non trouvée"))</f>
        <v>2006</v>
      </c>
      <c r="C16" s="12" t="str">
        <f>_xlfn.XLOOKUP(t_IFT[[#This Row],[NOM]],tListing[NOM PRENOM],tListing[POSTE],"Non trouvée")</f>
        <v>AIL</v>
      </c>
      <c r="D16" s="16"/>
      <c r="E16" s="4"/>
      <c r="F16" s="4"/>
      <c r="G16" s="4"/>
      <c r="H16" s="4">
        <v>7.6</v>
      </c>
      <c r="I16" s="4">
        <v>8</v>
      </c>
      <c r="J16" s="4">
        <v>7.9</v>
      </c>
    </row>
    <row r="17" spans="1:10" x14ac:dyDescent="0.35">
      <c r="A17" s="8" t="str">
        <f>tListing[[#This Row],[NOM PRENOM]]</f>
        <v>ALLO A</v>
      </c>
      <c r="B17" s="12">
        <f>YEAR(_xlfn.XLOOKUP(t_IFT[[#This Row],[NOM]],tListing[NOM PRENOM],tListing[DATE NSSCE],"Non trouvée"))</f>
        <v>2006</v>
      </c>
      <c r="C17" s="12" t="str">
        <f>_xlfn.XLOOKUP(t_IFT[[#This Row],[NOM]],tListing[NOM PRENOM],tListing[POSTE],"Non trouvée")</f>
        <v>AR</v>
      </c>
      <c r="D17" s="16"/>
      <c r="E17" s="4"/>
      <c r="F17" s="4"/>
      <c r="G17" s="4"/>
      <c r="H17" s="4">
        <v>8.1999999999999993</v>
      </c>
      <c r="I17" s="4">
        <v>8.6</v>
      </c>
      <c r="J17" s="4">
        <v>7.1</v>
      </c>
    </row>
    <row r="18" spans="1:10" x14ac:dyDescent="0.35">
      <c r="A18" s="8" t="str">
        <f>tListing[[#This Row],[NOM PRENOM]]</f>
        <v>MON T</v>
      </c>
      <c r="B18" s="12">
        <f>YEAR(_xlfn.XLOOKUP(t_IFT[[#This Row],[NOM]],tListing[NOM PRENOM],tListing[DATE NSSCE],"Non trouvée"))</f>
        <v>2006</v>
      </c>
      <c r="C18" s="12" t="str">
        <f>_xlfn.XLOOKUP(t_IFT[[#This Row],[NOM]],tListing[NOM PRENOM],tListing[POSTE],"Non trouvée")</f>
        <v>AR</v>
      </c>
      <c r="D18" s="16"/>
      <c r="E18" s="4"/>
      <c r="F18" s="4"/>
      <c r="G18" s="4"/>
      <c r="H18" s="4">
        <v>6.5</v>
      </c>
      <c r="I18" s="4"/>
      <c r="J18" s="4"/>
    </row>
    <row r="19" spans="1:10" x14ac:dyDescent="0.35">
      <c r="A19" s="8" t="str">
        <f>tListing[[#This Row],[NOM PRENOM]]</f>
        <v>RAT R</v>
      </c>
      <c r="B19" s="12">
        <f>YEAR(_xlfn.XLOOKUP(t_IFT[[#This Row],[NOM]],tListing[NOM PRENOM],tListing[DATE NSSCE],"Non trouvée"))</f>
        <v>2006</v>
      </c>
      <c r="C19" s="12" t="str">
        <f>_xlfn.XLOOKUP(t_IFT[[#This Row],[NOM]],tListing[NOM PRENOM],tListing[POSTE],"Non trouvée")</f>
        <v>INT</v>
      </c>
      <c r="D19" s="16"/>
      <c r="E19" s="4"/>
      <c r="F19" s="4"/>
      <c r="G19" s="4"/>
      <c r="H19" s="4">
        <v>6.8</v>
      </c>
      <c r="I19" s="4">
        <v>7.6</v>
      </c>
      <c r="J19" s="4">
        <v>6.6</v>
      </c>
    </row>
    <row r="20" spans="1:10" x14ac:dyDescent="0.35">
      <c r="A20" s="8" t="str">
        <f>tListing[[#This Row],[NOM PRENOM]]</f>
        <v>ARTE O</v>
      </c>
      <c r="B20" s="12">
        <f>YEAR(_xlfn.XLOOKUP(t_IFT[[#This Row],[NOM]],tListing[NOM PRENOM],tListing[DATE NSSCE],"Non trouvée"))</f>
        <v>2006</v>
      </c>
      <c r="C20" s="12" t="str">
        <f>_xlfn.XLOOKUP(t_IFT[[#This Row],[NOM]],tListing[NOM PRENOM],tListing[POSTE],"Non trouvée")</f>
        <v>AIL</v>
      </c>
      <c r="D20" s="16"/>
      <c r="E20" s="4"/>
      <c r="F20" s="4"/>
      <c r="G20" s="4"/>
      <c r="H20" s="4">
        <v>7.6</v>
      </c>
      <c r="I20" s="4">
        <v>7.7</v>
      </c>
      <c r="J20" s="4">
        <v>6.55</v>
      </c>
    </row>
    <row r="21" spans="1:10" x14ac:dyDescent="0.35">
      <c r="A21" s="9" t="str">
        <f>tListing[[#This Row],[NOM PRENOM]]</f>
        <v>LENO T</v>
      </c>
      <c r="B21" s="12">
        <f>YEAR(_xlfn.XLOOKUP(t_IFT[[#This Row],[NOM]],tListing[NOM PRENOM],tListing[DATE NSSCE],"Non trouvée"))</f>
        <v>2005</v>
      </c>
      <c r="C21" s="11" t="str">
        <f>_xlfn.XLOOKUP(t_IFT[[#This Row],[NOM]],tListing[NOM PRENOM],tListing[POSTE],"Non trouvée")</f>
        <v>AR</v>
      </c>
      <c r="D21" s="16"/>
      <c r="E21" s="4"/>
      <c r="F21" s="4"/>
      <c r="G21" s="4"/>
      <c r="H21" s="4"/>
      <c r="I21" s="4"/>
      <c r="J21" s="4">
        <v>6.15</v>
      </c>
    </row>
    <row r="22" spans="1:10" x14ac:dyDescent="0.35">
      <c r="A22" s="23" t="str">
        <f>tListing[[#This Row],[NOM PRENOM]]</f>
        <v>NDY O</v>
      </c>
      <c r="B22" s="4">
        <f>YEAR(_xlfn.XLOOKUP(t_IFT[[#This Row],[NOM]],tListing[NOM PRENOM],tListing[DATE NSSCE],"Non trouvée"))</f>
        <v>2005</v>
      </c>
      <c r="C22" s="4" t="str">
        <f>_xlfn.XLOOKUP(t_IFT[[#This Row],[NOM]],tListing[NOM PRENOM],tListing[POSTE],"Non trouvée")</f>
        <v>INT</v>
      </c>
      <c r="D22" s="17"/>
      <c r="E22" s="4"/>
      <c r="F22" s="4"/>
      <c r="G22" s="4"/>
      <c r="H22" s="4"/>
      <c r="I22" s="4"/>
      <c r="J22" s="4"/>
    </row>
    <row r="23" spans="1:10" x14ac:dyDescent="0.35">
      <c r="A23" s="21" t="str">
        <f>tListing[[#This Row],[NOM PRENOM]]</f>
        <v>GUEN J</v>
      </c>
      <c r="B23" s="12">
        <f>YEAR(_xlfn.XLOOKUP(t_IFT[[#This Row],[NOM]],tListing[NOM PRENOM],tListing[DATE NSSCE],"Non trouvée"))</f>
        <v>2005</v>
      </c>
      <c r="C23" s="12" t="str">
        <f>_xlfn.XLOOKUP(t_IFT[[#This Row],[NOM]],tListing[NOM PRENOM],tListing[POSTE],"Non trouvée")</f>
        <v>INT</v>
      </c>
      <c r="D23" s="16"/>
      <c r="E23" s="4"/>
      <c r="F23" s="4"/>
      <c r="G23" s="4"/>
      <c r="H23" s="4">
        <v>8.1999999999999993</v>
      </c>
      <c r="I23" s="4">
        <v>8.1999999999999993</v>
      </c>
      <c r="J23" s="4">
        <v>6.45</v>
      </c>
    </row>
    <row r="24" spans="1:10" x14ac:dyDescent="0.35">
      <c r="A24" s="22" t="str">
        <f>tListing[[#This Row],[NOM PRENOM]]</f>
        <v>REIRA T</v>
      </c>
      <c r="B24" s="13">
        <f>YEAR(_xlfn.XLOOKUP(t_IFT[[#This Row],[NOM]],tListing[NOM PRENOM],tListing[DATE NSSCE],"Non trouvée"))</f>
        <v>2005</v>
      </c>
      <c r="C24" s="11" t="str">
        <f>_xlfn.XLOOKUP(t_IFT[[#This Row],[NOM]],tListing[NOM PRENOM],tListing[POSTE],"Non trouvée")</f>
        <v>AIL</v>
      </c>
      <c r="D24" s="16"/>
      <c r="E24" s="4"/>
      <c r="F24" s="4"/>
      <c r="G24" s="4"/>
      <c r="H24" s="4">
        <v>7.35</v>
      </c>
      <c r="I24" s="4">
        <v>7.5</v>
      </c>
      <c r="J24" s="4">
        <v>5.8</v>
      </c>
    </row>
    <row r="25" spans="1:10" x14ac:dyDescent="0.35">
      <c r="A25" s="22" t="str">
        <f>tListing[[#This Row],[NOM PRENOM]]</f>
        <v>RENNE A</v>
      </c>
      <c r="B25" s="13">
        <f>YEAR(_xlfn.XLOOKUP(t_IFT[[#This Row],[NOM]],tListing[NOM PRENOM],tListing[DATE NSSCE],"Non trouvée"))</f>
        <v>2005</v>
      </c>
      <c r="C25" s="11" t="str">
        <f>_xlfn.XLOOKUP(t_IFT[[#This Row],[NOM]],tListing[NOM PRENOM],tListing[POSTE],"Non trouvée")</f>
        <v>AIL</v>
      </c>
      <c r="D25" s="16"/>
      <c r="E25" s="4"/>
      <c r="F25" s="4"/>
      <c r="G25" s="4"/>
      <c r="H25" s="4">
        <v>7.8</v>
      </c>
      <c r="I25" s="4">
        <v>7.5</v>
      </c>
      <c r="J25" s="4">
        <v>6.2</v>
      </c>
    </row>
    <row r="26" spans="1:10" x14ac:dyDescent="0.35">
      <c r="A26" s="22" t="str">
        <f>tListing[[#This Row],[NOM PRENOM]]</f>
        <v>WA C</v>
      </c>
      <c r="B26" s="12">
        <f>YEAR(_xlfn.XLOOKUP(t_IFT[[#This Row],[NOM]],tListing[NOM PRENOM],tListing[DATE NSSCE],"Non trouvée"))</f>
        <v>2005</v>
      </c>
      <c r="C26" s="12" t="str">
        <f>_xlfn.XLOOKUP(t_IFT[[#This Row],[NOM]],tListing[NOM PRENOM],tListing[POSTE],"Non trouvée")</f>
        <v>AIL</v>
      </c>
      <c r="D26" s="16"/>
      <c r="E26" s="4"/>
      <c r="F26" s="4"/>
      <c r="G26" s="4"/>
      <c r="H26" s="4">
        <v>8.6</v>
      </c>
      <c r="I26" s="4"/>
      <c r="J26" s="4"/>
    </row>
    <row r="27" spans="1:10" x14ac:dyDescent="0.35">
      <c r="A27" s="22" t="str">
        <f>tListing[[#This Row],[NOM PRENOM]]</f>
        <v>BOUC K</v>
      </c>
      <c r="B27" s="12">
        <f>YEAR(_xlfn.XLOOKUP(t_IFT[[#This Row],[NOM]],tListing[NOM PRENOM],tListing[DATE NSSCE],"Non trouvée"))</f>
        <v>2004</v>
      </c>
      <c r="C27" s="11" t="str">
        <f>_xlfn.XLOOKUP(t_IFT[[#This Row],[NOM]],tListing[NOM PRENOM],tListing[POSTE],"Non trouvée")</f>
        <v>AR</v>
      </c>
      <c r="D27" s="16"/>
      <c r="E27" s="4"/>
      <c r="F27" s="4"/>
      <c r="G27" s="4"/>
      <c r="H27" s="4">
        <v>9</v>
      </c>
      <c r="I27" s="4"/>
      <c r="J27" s="4"/>
    </row>
    <row r="28" spans="1:10" x14ac:dyDescent="0.35">
      <c r="A28" s="22" t="str">
        <f>tListing[[#This Row],[NOM PRENOM]]</f>
        <v>CORPS Q</v>
      </c>
      <c r="B28" s="12">
        <f>YEAR(_xlfn.XLOOKUP(t_IFT[[#This Row],[NOM]],tListing[NOM PRENOM],tListing[DATE NSSCE],"Non trouvée"))</f>
        <v>2004</v>
      </c>
      <c r="C28" s="12" t="str">
        <f>_xlfn.XLOOKUP(t_IFT[[#This Row],[NOM]],tListing[NOM PRENOM],tListing[POSTE],"Non trouvée")</f>
        <v>NA</v>
      </c>
      <c r="D28" s="16"/>
      <c r="E28" s="4"/>
      <c r="F28" s="4"/>
      <c r="G28" s="4"/>
      <c r="H28" s="4"/>
      <c r="I28" s="4"/>
      <c r="J28" s="4"/>
    </row>
    <row r="29" spans="1:10" x14ac:dyDescent="0.35">
      <c r="A29" s="22" t="str">
        <f>tListing[[#This Row],[NOM PRENOM]]</f>
        <v>LANNE E</v>
      </c>
      <c r="B29" s="12">
        <f>YEAR(_xlfn.XLOOKUP(t_IFT[[#This Row],[NOM]],tListing[NOM PRENOM],tListing[DATE NSSCE],"Non trouvée"))</f>
        <v>2004</v>
      </c>
      <c r="C29" s="11" t="str">
        <f>_xlfn.XLOOKUP(t_IFT[[#This Row],[NOM]],tListing[NOM PRENOM],tListing[POSTE],"Non trouvée")</f>
        <v>AR</v>
      </c>
      <c r="D29" s="16"/>
      <c r="E29" s="4"/>
      <c r="F29" s="4"/>
      <c r="G29" s="4"/>
      <c r="H29" s="4">
        <v>7</v>
      </c>
      <c r="I29" s="4"/>
      <c r="J29" s="4">
        <v>5.65</v>
      </c>
    </row>
    <row r="30" spans="1:10" x14ac:dyDescent="0.35">
      <c r="A30" s="22" t="str">
        <f>tListing[[#This Row],[NOM PRENOM]]</f>
        <v>TIL O</v>
      </c>
      <c r="B30" s="13">
        <f>YEAR(_xlfn.XLOOKUP(t_IFT[[#This Row],[NOM]],tListing[NOM PRENOM],tListing[DATE NSSCE],"Non trouvée"))</f>
        <v>2004</v>
      </c>
      <c r="C30" s="11" t="str">
        <f>_xlfn.XLOOKUP(t_IFT[[#This Row],[NOM]],tListing[NOM PRENOM],tListing[POSTE],"Non trouvée")</f>
        <v>INT</v>
      </c>
      <c r="D30" s="16"/>
      <c r="E30" s="4"/>
      <c r="F30" s="4"/>
      <c r="G30" s="4"/>
      <c r="H30" s="4"/>
      <c r="I30" s="4"/>
      <c r="J30" s="4"/>
    </row>
    <row r="31" spans="1:10" x14ac:dyDescent="0.35">
      <c r="A31" s="22" t="str">
        <f>tListing[[#This Row],[NOM PRENOM]]</f>
        <v>COME N</v>
      </c>
      <c r="B31" s="12">
        <f>YEAR(_xlfn.XLOOKUP(t_IFT[[#This Row],[NOM]],tListing[NOM PRENOM],tListing[DATE NSSCE],"Non trouvée"))</f>
        <v>2004</v>
      </c>
      <c r="C31" s="12" t="str">
        <f>_xlfn.XLOOKUP(t_IFT[[#This Row],[NOM]],tListing[NOM PRENOM],tListing[POSTE],"Non trouvée")</f>
        <v>INT</v>
      </c>
      <c r="D31" s="16"/>
      <c r="E31" s="4"/>
      <c r="F31" s="4"/>
      <c r="G31" s="4"/>
      <c r="H31" s="4"/>
      <c r="I31" s="4">
        <v>9.3000000000000007</v>
      </c>
      <c r="J31" s="4">
        <v>8.35</v>
      </c>
    </row>
    <row r="32" spans="1:10" x14ac:dyDescent="0.35">
      <c r="A32" s="22" t="str">
        <f>tListing[[#This Row],[NOM PRENOM]]</f>
        <v>VRAN A</v>
      </c>
      <c r="B32" s="12">
        <f>YEAR(_xlfn.XLOOKUP(t_IFT[[#This Row],[NOM]],tListing[NOM PRENOM],tListing[DATE NSSCE],"Non trouvée"))</f>
        <v>2004</v>
      </c>
      <c r="C32" s="11" t="str">
        <f>_xlfn.XLOOKUP(t_IFT[[#This Row],[NOM]],tListing[NOM PRENOM],tListing[POSTE],"Non trouvée")</f>
        <v>AR</v>
      </c>
      <c r="D32" s="16"/>
      <c r="E32" s="4"/>
      <c r="F32" s="4"/>
      <c r="G32" s="4"/>
      <c r="H32" s="4">
        <v>7.55</v>
      </c>
      <c r="I32" s="4">
        <v>8.1999999999999993</v>
      </c>
      <c r="J32" s="4">
        <v>6.45</v>
      </c>
    </row>
    <row r="33" spans="1:10" x14ac:dyDescent="0.35">
      <c r="A33" s="22" t="str">
        <f>tListing[[#This Row],[NOM PRENOM]]</f>
        <v>RAC N</v>
      </c>
      <c r="B33" s="13">
        <f>YEAR(_xlfn.XLOOKUP(t_IFT[[#This Row],[NOM]],tListing[NOM PRENOM],tListing[DATE NSSCE],"Non trouvée"))</f>
        <v>2003</v>
      </c>
      <c r="C33" s="11" t="str">
        <f>_xlfn.XLOOKUP(t_IFT[[#This Row],[NOM]],tListing[NOM PRENOM],tListing[POSTE],"Non trouvée")</f>
        <v>AIL</v>
      </c>
      <c r="D33" s="16"/>
      <c r="E33" s="4"/>
      <c r="F33" s="4"/>
      <c r="G33" s="4"/>
      <c r="H33" s="4">
        <v>7.45</v>
      </c>
      <c r="I33" s="4"/>
      <c r="J33" s="4"/>
    </row>
    <row r="34" spans="1:10" x14ac:dyDescent="0.35">
      <c r="A34" s="22" t="str">
        <f>tListing[[#This Row],[NOM PRENOM]]</f>
        <v>BERRY H</v>
      </c>
      <c r="B34" s="12">
        <f>YEAR(_xlfn.XLOOKUP(t_IFT[[#This Row],[NOM]],tListing[NOM PRENOM],tListing[DATE NSSCE],"Non trouvée"))</f>
        <v>2003</v>
      </c>
      <c r="C34" s="11" t="str">
        <f>_xlfn.XLOOKUP(t_IFT[[#This Row],[NOM]],tListing[NOM PRENOM],tListing[POSTE],"Non trouvée")</f>
        <v>AR</v>
      </c>
      <c r="D34" s="16"/>
      <c r="E34" s="4"/>
      <c r="F34" s="4"/>
      <c r="G34" s="4"/>
      <c r="H34" s="4"/>
      <c r="I34" s="4"/>
      <c r="J34" s="4">
        <v>6.62</v>
      </c>
    </row>
    <row r="35" spans="1:10" x14ac:dyDescent="0.35">
      <c r="A35" s="22" t="str">
        <f>tListing[[#This Row],[NOM PRENOM]]</f>
        <v>KA I</v>
      </c>
      <c r="B35" s="12">
        <f>YEAR(_xlfn.XLOOKUP(t_IFT[[#This Row],[NOM]],tListing[NOM PRENOM],tListing[DATE NSSCE],"Non trouvée"))</f>
        <v>2003</v>
      </c>
      <c r="C35" s="11" t="str">
        <f>_xlfn.XLOOKUP(t_IFT[[#This Row],[NOM]],tListing[NOM PRENOM],tListing[POSTE],"Non trouvée")</f>
        <v>INT</v>
      </c>
      <c r="D35" s="16"/>
      <c r="E35" s="4"/>
      <c r="F35" s="4"/>
      <c r="G35" s="4"/>
      <c r="H35" s="4"/>
      <c r="I35" s="4">
        <v>6.7</v>
      </c>
      <c r="J35" s="4">
        <v>6.4</v>
      </c>
    </row>
    <row r="36" spans="1:10" x14ac:dyDescent="0.35">
      <c r="A36" s="22" t="str">
        <f>tListing[[#This Row],[NOM PRENOM]]</f>
        <v>RAST E</v>
      </c>
      <c r="B36" s="13">
        <f>YEAR(_xlfn.XLOOKUP(t_IFT[[#This Row],[NOM]],tListing[NOM PRENOM],tListing[DATE NSSCE],"Non trouvée"))</f>
        <v>2003</v>
      </c>
      <c r="C36" s="11" t="str">
        <f>_xlfn.XLOOKUP(t_IFT[[#This Row],[NOM]],tListing[NOM PRENOM],tListing[POSTE],"Non trouvée")</f>
        <v>AR</v>
      </c>
      <c r="D36" s="16"/>
      <c r="E36" s="4"/>
      <c r="F36" s="4"/>
      <c r="G36" s="4"/>
      <c r="H36" s="4"/>
      <c r="I36" s="4">
        <v>8.3000000000000007</v>
      </c>
      <c r="J36" s="4">
        <v>7.4</v>
      </c>
    </row>
    <row r="37" spans="1:10" x14ac:dyDescent="0.35">
      <c r="A37" s="22" t="str">
        <f>tListing[[#This Row],[NOM PRENOM]]</f>
        <v>PERIS D</v>
      </c>
      <c r="B37" s="12">
        <f>YEAR(_xlfn.XLOOKUP(t_IFT[[#This Row],[NOM]],tListing[NOM PRENOM],tListing[DATE NSSCE],"Non trouvée"))</f>
        <v>2003</v>
      </c>
      <c r="C37" s="12" t="str">
        <f>_xlfn.XLOOKUP(t_IFT[[#This Row],[NOM]],tListing[NOM PRENOM],tListing[POSTE],"Non trouvée")</f>
        <v>NA</v>
      </c>
      <c r="D37" s="16"/>
      <c r="E37" s="4"/>
      <c r="F37" s="4"/>
      <c r="G37" s="4"/>
      <c r="H37" s="4"/>
      <c r="I37" s="4"/>
      <c r="J37" s="4"/>
    </row>
    <row r="38" spans="1:10" x14ac:dyDescent="0.35">
      <c r="A38" s="22" t="str">
        <f>tListing[[#This Row],[NOM PRENOM]]</f>
        <v>POU L</v>
      </c>
      <c r="B38" s="13">
        <f>YEAR(_xlfn.XLOOKUP(t_IFT[[#This Row],[NOM]],tListing[NOM PRENOM],tListing[DATE NSSCE],"Non trouvée"))</f>
        <v>2003</v>
      </c>
      <c r="C38" s="11" t="str">
        <f>_xlfn.XLOOKUP(t_IFT[[#This Row],[NOM]],tListing[NOM PRENOM],tListing[POSTE],"Non trouvée")</f>
        <v>INT</v>
      </c>
      <c r="D38" s="16"/>
      <c r="E38" s="4"/>
      <c r="F38" s="4"/>
      <c r="G38" s="4"/>
      <c r="H38" s="4"/>
      <c r="I38" s="4"/>
      <c r="J38" s="4">
        <v>8.3000000000000007</v>
      </c>
    </row>
    <row r="39" spans="1:10" x14ac:dyDescent="0.35">
      <c r="A39" s="22" t="str">
        <f>tListing[[#This Row],[NOM PRENOM]]</f>
        <v>ROU F</v>
      </c>
      <c r="B39" s="12">
        <f>YEAR(_xlfn.XLOOKUP(t_IFT[[#This Row],[NOM]],tListing[NOM PRENOM],tListing[DATE NSSCE],"Non trouvée"))</f>
        <v>2003</v>
      </c>
      <c r="C39" s="11" t="str">
        <f>_xlfn.XLOOKUP(t_IFT[[#This Row],[NOM]],tListing[NOM PRENOM],tListing[POSTE],"Non trouvée")</f>
        <v>AR</v>
      </c>
      <c r="D39" s="16"/>
      <c r="E39" s="4"/>
      <c r="F39" s="4"/>
      <c r="G39" s="4"/>
      <c r="H39" s="4"/>
      <c r="I39" s="4"/>
      <c r="J39" s="4"/>
    </row>
    <row r="40" spans="1:10" x14ac:dyDescent="0.35">
      <c r="A40" s="22" t="str">
        <f>tListing[[#This Row],[NOM PRENOM]]</f>
        <v>DENAL T</v>
      </c>
      <c r="B40" s="12">
        <f>YEAR(_xlfn.XLOOKUP(t_IFT[[#This Row],[NOM]],tListing[NOM PRENOM],tListing[DATE NSSCE],"Non trouvée"))</f>
        <v>2002</v>
      </c>
      <c r="C40" s="11" t="str">
        <f>_xlfn.XLOOKUP(t_IFT[[#This Row],[NOM]],tListing[NOM PRENOM],tListing[POSTE],"Non trouvée")</f>
        <v>AR</v>
      </c>
      <c r="D40" s="16"/>
      <c r="E40" s="4"/>
      <c r="F40" s="4"/>
      <c r="G40" s="4"/>
      <c r="H40" s="4"/>
      <c r="I40" s="4"/>
      <c r="J40" s="4"/>
    </row>
    <row r="41" spans="1:10" x14ac:dyDescent="0.35">
      <c r="A41" s="22" t="str">
        <f>tListing[[#This Row],[NOM PRENOM]]</f>
        <v>SON M</v>
      </c>
      <c r="B41" s="12">
        <f>YEAR(_xlfn.XLOOKUP(t_IFT[[#This Row],[NOM]],tListing[NOM PRENOM],tListing[DATE NSSCE],"Non trouvée"))</f>
        <v>2002</v>
      </c>
      <c r="C41" s="11" t="str">
        <f>_xlfn.XLOOKUP(t_IFT[[#This Row],[NOM]],tListing[NOM PRENOM],tListing[POSTE],"Non trouvée")</f>
        <v>AR</v>
      </c>
      <c r="D41" s="16"/>
      <c r="E41" s="4"/>
      <c r="F41" s="4"/>
      <c r="G41" s="4"/>
      <c r="H41" s="4"/>
      <c r="I41" s="4">
        <v>8.1999999999999993</v>
      </c>
      <c r="J41" s="4"/>
    </row>
    <row r="42" spans="1:10" x14ac:dyDescent="0.35">
      <c r="A42" s="22" t="str">
        <f>tListing[[#This Row],[NOM PRENOM]]</f>
        <v>DAN J</v>
      </c>
      <c r="B42" s="12">
        <f>YEAR(_xlfn.XLOOKUP(t_IFT[[#This Row],[NOM]],tListing[NOM PRENOM],tListing[DATE NSSCE],"Non trouvée"))</f>
        <v>2002</v>
      </c>
      <c r="C42" s="11" t="str">
        <f>_xlfn.XLOOKUP(t_IFT[[#This Row],[NOM]],tListing[NOM PRENOM],tListing[POSTE],"Non trouvée")</f>
        <v>AIL</v>
      </c>
      <c r="D42" s="16"/>
      <c r="E42" s="4"/>
      <c r="F42" s="4"/>
      <c r="G42" s="4"/>
      <c r="H42" s="4"/>
      <c r="I42" s="4"/>
      <c r="J42" s="4">
        <v>7.7</v>
      </c>
    </row>
    <row r="43" spans="1:10" x14ac:dyDescent="0.35">
      <c r="A43" s="22" t="str">
        <f>tListing[[#This Row],[NOM PRENOM]]</f>
        <v>PLAN Q</v>
      </c>
      <c r="B43" s="12">
        <f>YEAR(_xlfn.XLOOKUP(t_IFT[[#This Row],[NOM]],tListing[NOM PRENOM],tListing[DATE NSSCE],"Non trouvée"))</f>
        <v>2002</v>
      </c>
      <c r="C43" s="11" t="str">
        <f>_xlfn.XLOOKUP(t_IFT[[#This Row],[NOM]],tListing[NOM PRENOM],tListing[POSTE],"Non trouvée")</f>
        <v>AR</v>
      </c>
      <c r="D43" s="16"/>
      <c r="E43" s="4"/>
      <c r="F43" s="4"/>
      <c r="G43" s="4"/>
      <c r="H43" s="4"/>
      <c r="I43" s="4"/>
      <c r="J43" s="4">
        <v>7.3</v>
      </c>
    </row>
    <row r="44" spans="1:10" x14ac:dyDescent="0.35">
      <c r="A44" s="22" t="str">
        <f>tListing[[#This Row],[NOM PRENOM]]</f>
        <v>BEGA S</v>
      </c>
      <c r="B44" s="12">
        <f>YEAR(_xlfn.XLOOKUP(t_IFT[[#This Row],[NOM]],tListing[NOM PRENOM],tListing[DATE NSSCE],"Non trouvée"))</f>
        <v>2002</v>
      </c>
      <c r="C44" s="11" t="str">
        <f>_xlfn.XLOOKUP(t_IFT[[#This Row],[NOM]],tListing[NOM PRENOM],tListing[POSTE],"Non trouvée")</f>
        <v>INT</v>
      </c>
      <c r="D44" s="16"/>
      <c r="E44" s="4"/>
      <c r="F44" s="4"/>
      <c r="G44" s="4"/>
      <c r="H44" s="4"/>
      <c r="I44" s="4"/>
      <c r="J44" s="4"/>
    </row>
    <row r="45" spans="1:10" x14ac:dyDescent="0.35">
      <c r="A45" s="22" t="str">
        <f>tListing[[#This Row],[NOM PRENOM]]</f>
        <v>GAUDE Y</v>
      </c>
      <c r="B45" s="12">
        <f>YEAR(_xlfn.XLOOKUP(t_IFT[[#This Row],[NOM]],tListing[NOM PRENOM],tListing[DATE NSSCE],"Non trouvée"))</f>
        <v>2001</v>
      </c>
      <c r="C45" s="11" t="str">
        <f>_xlfn.XLOOKUP(t_IFT[[#This Row],[NOM]],tListing[NOM PRENOM],tListing[POSTE],"Non trouvée")</f>
        <v>NA</v>
      </c>
      <c r="D45" s="16"/>
      <c r="E45" s="4"/>
      <c r="F45" s="4"/>
      <c r="G45" s="4"/>
      <c r="H45" s="4"/>
      <c r="I45" s="4"/>
      <c r="J45" s="4"/>
    </row>
    <row r="46" spans="1:10" x14ac:dyDescent="0.35">
      <c r="A46" s="22" t="str">
        <f>tListing[[#This Row],[NOM PRENOM]]</f>
        <v>DOM D</v>
      </c>
      <c r="B46" s="12">
        <f>YEAR(_xlfn.XLOOKUP(t_IFT[[#This Row],[NOM]],tListing[NOM PRENOM],tListing[DATE NSSCE],"Non trouvée"))</f>
        <v>2001</v>
      </c>
      <c r="C46" s="11" t="str">
        <f>_xlfn.XLOOKUP(t_IFT[[#This Row],[NOM]],tListing[NOM PRENOM],tListing[POSTE],"Non trouvée")</f>
        <v>AR</v>
      </c>
      <c r="D46" s="16"/>
      <c r="E46" s="4"/>
      <c r="F46" s="4"/>
      <c r="G46" s="4"/>
      <c r="H46" s="4"/>
      <c r="I46" s="4"/>
      <c r="J46" s="4"/>
    </row>
    <row r="47" spans="1:10" x14ac:dyDescent="0.35">
      <c r="A47" s="22" t="str">
        <f>tListing[[#This Row],[NOM PRENOM]]</f>
        <v>HUR K</v>
      </c>
      <c r="B47" s="12">
        <f>YEAR(_xlfn.XLOOKUP(t_IFT[[#This Row],[NOM]],tListing[NOM PRENOM],tListing[DATE NSSCE],"Non trouvée"))</f>
        <v>2001</v>
      </c>
      <c r="C47" s="11" t="str">
        <f>_xlfn.XLOOKUP(t_IFT[[#This Row],[NOM]],tListing[NOM PRENOM],tListing[POSTE],"Non trouvée")</f>
        <v>NA</v>
      </c>
      <c r="D47" s="16"/>
      <c r="E47" s="4"/>
      <c r="F47" s="4"/>
      <c r="G47" s="4"/>
      <c r="H47" s="4"/>
      <c r="I47" s="4"/>
      <c r="J47" s="4"/>
    </row>
    <row r="48" spans="1:10" x14ac:dyDescent="0.35">
      <c r="A48" s="22" t="str">
        <f>tListing[[#This Row],[NOM PRENOM]]</f>
        <v>QUET R</v>
      </c>
      <c r="B48" s="12">
        <f>YEAR(_xlfn.XLOOKUP(t_IFT[[#This Row],[NOM]],tListing[NOM PRENOM],tListing[DATE NSSCE],"Non trouvée"))</f>
        <v>2001</v>
      </c>
      <c r="C48" s="11" t="str">
        <f>_xlfn.XLOOKUP(t_IFT[[#This Row],[NOM]],tListing[NOM PRENOM],tListing[POSTE],"Non trouvée")</f>
        <v>INT</v>
      </c>
      <c r="D48" s="16"/>
      <c r="E48" s="4"/>
      <c r="F48" s="4"/>
      <c r="G48" s="4"/>
      <c r="H48" s="4"/>
      <c r="I48" s="4"/>
      <c r="J48" s="4"/>
    </row>
    <row r="49" spans="1:10" x14ac:dyDescent="0.35">
      <c r="A49" s="22" t="str">
        <f>tListing[[#This Row],[NOM PRENOM]]</f>
        <v>YER C</v>
      </c>
      <c r="B49" s="12">
        <f>YEAR(_xlfn.XLOOKUP(t_IFT[[#This Row],[NOM]],tListing[NOM PRENOM],tListing[DATE NSSCE],"Non trouvée"))</f>
        <v>2001</v>
      </c>
      <c r="C49" s="11" t="str">
        <f>_xlfn.XLOOKUP(t_IFT[[#This Row],[NOM]],tListing[NOM PRENOM],tListing[POSTE],"Non trouvée")</f>
        <v>NA</v>
      </c>
      <c r="D49" s="16"/>
      <c r="E49" s="4"/>
      <c r="F49" s="4"/>
      <c r="G49" s="4"/>
      <c r="H49" s="4"/>
      <c r="I49" s="4"/>
      <c r="J49" s="4"/>
    </row>
    <row r="50" spans="1:10" x14ac:dyDescent="0.35">
      <c r="A50" s="22" t="str">
        <f>tListing[[#This Row],[NOM PRENOM]]</f>
        <v>RUS M</v>
      </c>
      <c r="B50" s="12">
        <f>YEAR(_xlfn.XLOOKUP(t_IFT[[#This Row],[NOM]],tListing[NOM PRENOM],tListing[DATE NSSCE],"Non trouvée"))</f>
        <v>2001</v>
      </c>
      <c r="C50" s="11" t="str">
        <f>_xlfn.XLOOKUP(t_IFT[[#This Row],[NOM]],tListing[NOM PRENOM],tListing[POSTE],"Non trouvée")</f>
        <v>NA</v>
      </c>
      <c r="D50" s="16"/>
      <c r="E50" s="4"/>
      <c r="F50" s="4"/>
      <c r="G50" s="4"/>
      <c r="H50" s="4"/>
      <c r="I50" s="4"/>
      <c r="J50" s="4"/>
    </row>
    <row r="51" spans="1:10" x14ac:dyDescent="0.35">
      <c r="A51" s="22" t="str">
        <f>tListing[[#This Row],[NOM PRENOM]]</f>
        <v>RAU Z</v>
      </c>
      <c r="B51" s="12">
        <f>YEAR(_xlfn.XLOOKUP(t_IFT[[#This Row],[NOM]],tListing[NOM PRENOM],tListing[DATE NSSCE],"Non trouvée"))</f>
        <v>2000</v>
      </c>
      <c r="C51" s="11" t="str">
        <f>_xlfn.XLOOKUP(t_IFT[[#This Row],[NOM]],tListing[NOM PRENOM],tListing[POSTE],"Non trouvée")</f>
        <v>NA</v>
      </c>
      <c r="D51" s="16"/>
      <c r="E51" s="4"/>
      <c r="F51" s="4"/>
      <c r="G51" s="4"/>
      <c r="H51" s="4"/>
      <c r="I51" s="4"/>
      <c r="J51" s="4"/>
    </row>
    <row r="52" spans="1:10" x14ac:dyDescent="0.35">
      <c r="A52" s="22" t="str">
        <f>tListing[[#This Row],[NOM PRENOM]]</f>
        <v>MEHA R</v>
      </c>
      <c r="B52" s="12">
        <f>YEAR(_xlfn.XLOOKUP(t_IFT[[#This Row],[NOM]],tListing[NOM PRENOM],tListing[DATE NSSCE],"Non trouvée"))</f>
        <v>2000</v>
      </c>
      <c r="C52" s="11" t="str">
        <f>_xlfn.XLOOKUP(t_IFT[[#This Row],[NOM]],tListing[NOM PRENOM],tListing[POSTE],"Non trouvée")</f>
        <v>INT</v>
      </c>
      <c r="D52" s="16"/>
      <c r="E52" s="4"/>
      <c r="F52" s="4"/>
      <c r="G52" s="4"/>
      <c r="H52" s="4"/>
      <c r="I52" s="4"/>
      <c r="J52" s="4"/>
    </row>
    <row r="53" spans="1:10" x14ac:dyDescent="0.35">
      <c r="A53" s="22" t="str">
        <f>tListing[[#This Row],[NOM PRENOM]]</f>
        <v>RIS G</v>
      </c>
      <c r="B53" s="12">
        <f>YEAR(_xlfn.XLOOKUP(t_IFT[[#This Row],[NOM]],tListing[NOM PRENOM],tListing[DATE NSSCE],"Non trouvée"))</f>
        <v>2000</v>
      </c>
      <c r="C53" s="11" t="str">
        <f>_xlfn.XLOOKUP(t_IFT[[#This Row],[NOM]],tListing[NOM PRENOM],tListing[POSTE],"Non trouvée")</f>
        <v>NA</v>
      </c>
      <c r="D53" s="16"/>
      <c r="E53" s="4"/>
      <c r="F53" s="4"/>
      <c r="G53" s="4"/>
      <c r="H53" s="4"/>
      <c r="I53" s="4"/>
      <c r="J53" s="4"/>
    </row>
    <row r="54" spans="1:10" x14ac:dyDescent="0.35">
      <c r="A54" s="22" t="str">
        <f>tListing[[#This Row],[NOM PRENOM]]</f>
        <v>NOU T</v>
      </c>
      <c r="B54" s="12">
        <f>YEAR(_xlfn.XLOOKUP(t_IFT[[#This Row],[NOM]],tListing[NOM PRENOM],tListing[DATE NSSCE],"Non trouvée"))</f>
        <v>2000</v>
      </c>
      <c r="C54" s="11" t="str">
        <f>_xlfn.XLOOKUP(t_IFT[[#This Row],[NOM]],tListing[NOM PRENOM],tListing[POSTE],"Non trouvée")</f>
        <v>NA</v>
      </c>
      <c r="D54" s="16"/>
      <c r="E54" s="4"/>
      <c r="F54" s="4"/>
      <c r="G54" s="4"/>
      <c r="H54" s="4"/>
      <c r="I54" s="4"/>
      <c r="J54" s="4"/>
    </row>
    <row r="55" spans="1:10" x14ac:dyDescent="0.35">
      <c r="A55" s="22" t="str">
        <f>tListing[[#This Row],[NOM PRENOM]]</f>
        <v>CA J</v>
      </c>
      <c r="B55" s="12">
        <f>YEAR(_xlfn.XLOOKUP(t_IFT[[#This Row],[NOM]],tListing[NOM PRENOM],tListing[DATE NSSCE],"Non trouvée"))</f>
        <v>1999</v>
      </c>
      <c r="C55" s="11" t="str">
        <f>_xlfn.XLOOKUP(t_IFT[[#This Row],[NOM]],tListing[NOM PRENOM],tListing[POSTE],"Non trouvée")</f>
        <v>NA</v>
      </c>
      <c r="D55" s="16"/>
      <c r="E55" s="4"/>
      <c r="F55" s="4"/>
      <c r="G55" s="4"/>
      <c r="H55" s="4"/>
      <c r="I55" s="4"/>
      <c r="J55" s="4"/>
    </row>
    <row r="56" spans="1:10" x14ac:dyDescent="0.35">
      <c r="A56" s="22" t="str">
        <f>tListing[[#This Row],[NOM PRENOM]]</f>
        <v>DROAT A</v>
      </c>
      <c r="B56" s="12">
        <f>YEAR(_xlfn.XLOOKUP(t_IFT[[#This Row],[NOM]],tListing[NOM PRENOM],tListing[DATE NSSCE],"Non trouvée"))</f>
        <v>1999</v>
      </c>
      <c r="C56" s="11" t="str">
        <f>_xlfn.XLOOKUP(t_IFT[[#This Row],[NOM]],tListing[NOM PRENOM],tListing[POSTE],"Non trouvée")</f>
        <v>NA</v>
      </c>
      <c r="D56" s="16"/>
      <c r="E56" s="4"/>
      <c r="F56" s="4"/>
      <c r="G56" s="4"/>
      <c r="H56" s="4"/>
      <c r="I56" s="4"/>
      <c r="J56" s="4"/>
    </row>
    <row r="57" spans="1:10" x14ac:dyDescent="0.35">
      <c r="A57" s="22" t="str">
        <f>tListing[[#This Row],[NOM PRENOM]]</f>
        <v>GOIRE M</v>
      </c>
      <c r="B57" s="12">
        <f>YEAR(_xlfn.XLOOKUP(t_IFT[[#This Row],[NOM]],tListing[NOM PRENOM],tListing[DATE NSSCE],"Non trouvée"))</f>
        <v>1999</v>
      </c>
      <c r="C57" s="11" t="str">
        <f>_xlfn.XLOOKUP(t_IFT[[#This Row],[NOM]],tListing[NOM PRENOM],tListing[POSTE],"Non trouvée")</f>
        <v>NA</v>
      </c>
      <c r="D57" s="16"/>
      <c r="E57" s="4"/>
      <c r="F57" s="4"/>
      <c r="G57" s="4"/>
      <c r="H57" s="4"/>
      <c r="I57" s="4"/>
      <c r="J57" s="4"/>
    </row>
    <row r="58" spans="1:10" x14ac:dyDescent="0.35">
      <c r="A58" s="22" t="str">
        <f>tListing[[#This Row],[NOM PRENOM]]</f>
        <v>LABA V</v>
      </c>
      <c r="B58" s="12">
        <f>YEAR(_xlfn.XLOOKUP(t_IFT[[#This Row],[NOM]],tListing[NOM PRENOM],tListing[DATE NSSCE],"Non trouvée"))</f>
        <v>1999</v>
      </c>
      <c r="C58" s="11" t="str">
        <f>_xlfn.XLOOKUP(t_IFT[[#This Row],[NOM]],tListing[NOM PRENOM],tListing[POSTE],"Non trouvée")</f>
        <v>NA</v>
      </c>
      <c r="D58" s="16"/>
      <c r="E58" s="4"/>
      <c r="F58" s="4"/>
      <c r="G58" s="4"/>
      <c r="H58" s="4"/>
      <c r="I58" s="4"/>
      <c r="J58" s="4"/>
    </row>
    <row r="59" spans="1:10" x14ac:dyDescent="0.35">
      <c r="A59" s="22" t="str">
        <f>tListing[[#This Row],[NOM PRENOM]]</f>
        <v>PAR P</v>
      </c>
      <c r="B59" s="12">
        <f>YEAR(_xlfn.XLOOKUP(t_IFT[[#This Row],[NOM]],tListing[NOM PRENOM],tListing[DATE NSSCE],"Non trouvée"))</f>
        <v>1999</v>
      </c>
      <c r="C59" s="11" t="str">
        <f>_xlfn.XLOOKUP(t_IFT[[#This Row],[NOM]],tListing[NOM PRENOM],tListing[POSTE],"Non trouvée")</f>
        <v>AR</v>
      </c>
      <c r="D59" s="16"/>
      <c r="E59" s="4"/>
      <c r="F59" s="4"/>
      <c r="G59" s="4"/>
      <c r="H59" s="4"/>
      <c r="I59" s="4"/>
      <c r="J59" s="4"/>
    </row>
  </sheetData>
  <pageMargins left="0.7" right="0.7" top="0.75" bottom="0.75" header="0.3" footer="0.3"/>
  <pageSetup paperSize="9" orientation="portrait" horizontalDpi="0" verticalDpi="0"/>
  <tableParts count="1">
    <tablePart r:id="rId1"/>
  </tablePart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0F74A09-E566-304F-8D22-E3DA756BB691}">
  <sheetPr codeName="Feuil10"/>
  <dimension ref="A1:K59"/>
  <sheetViews>
    <sheetView showGridLines="0" workbookViewId="0">
      <pane ySplit="4" topLeftCell="A5" activePane="bottomLeft" state="frozen"/>
      <selection pane="bottomLeft"/>
    </sheetView>
  </sheetViews>
  <sheetFormatPr baseColWidth="10" defaultRowHeight="15.5" x14ac:dyDescent="0.35"/>
  <cols>
    <col min="1" max="1" width="8.4609375" customWidth="1"/>
    <col min="2" max="2" width="7.3828125" customWidth="1"/>
    <col min="3" max="3" width="7.84375" customWidth="1"/>
    <col min="10" max="10" width="10.921875" customWidth="1"/>
  </cols>
  <sheetData>
    <row r="1" spans="1:11" x14ac:dyDescent="0.35">
      <c r="A1" t="s">
        <v>163</v>
      </c>
    </row>
    <row r="4" spans="1:11" x14ac:dyDescent="0.35">
      <c r="A4" s="82" t="s">
        <v>158</v>
      </c>
      <c r="B4" s="82" t="s">
        <v>159</v>
      </c>
      <c r="C4" s="82" t="s">
        <v>25</v>
      </c>
      <c r="D4" s="19" t="s">
        <v>33</v>
      </c>
      <c r="E4" s="20" t="s">
        <v>34</v>
      </c>
      <c r="F4" s="24" t="s">
        <v>35</v>
      </c>
      <c r="G4" s="24" t="s">
        <v>87</v>
      </c>
      <c r="H4" s="24" t="s">
        <v>91</v>
      </c>
      <c r="I4" s="24" t="s">
        <v>138</v>
      </c>
      <c r="J4" s="62" t="s">
        <v>151</v>
      </c>
      <c r="K4" s="63"/>
    </row>
    <row r="5" spans="1:11" x14ac:dyDescent="0.35">
      <c r="A5" s="22" t="str">
        <f>tListing[[#This Row],[NOM PRENOM]]</f>
        <v>PORT D</v>
      </c>
      <c r="B5" s="4">
        <f>YEAR(_xlfn.XLOOKUP(t_IFT[[#This Row],[NOM]],tListing[NOM PRENOM],tListing[DATE NSSCE],"Non trouvée"))</f>
        <v>2008</v>
      </c>
      <c r="C5" s="4" t="str">
        <f>_xlfn.XLOOKUP(t_IFT[[#This Row],[NOM]],tListing[NOM PRENOM],tListing[POSTE],"Non trouvée")</f>
        <v>AIL</v>
      </c>
      <c r="D5" s="17"/>
      <c r="E5" s="4"/>
      <c r="F5" s="4"/>
      <c r="G5" s="4"/>
      <c r="H5" s="4"/>
      <c r="I5" s="4"/>
      <c r="J5" s="4"/>
    </row>
    <row r="6" spans="1:11" x14ac:dyDescent="0.35">
      <c r="A6" s="23" t="str">
        <f>tListing[[#This Row],[NOM PRENOM]]</f>
        <v>CAN C</v>
      </c>
      <c r="B6" s="4">
        <f>YEAR(_xlfn.XLOOKUP(t_IFT[[#This Row],[NOM]],tListing[NOM PRENOM],tListing[DATE NSSCE],"Non trouvée"))</f>
        <v>2008</v>
      </c>
      <c r="C6" s="4" t="str">
        <f>_xlfn.XLOOKUP(t_IFT[[#This Row],[NOM]],tListing[NOM PRENOM],tListing[POSTE],"Non trouvée")</f>
        <v>INT</v>
      </c>
      <c r="D6" s="17"/>
      <c r="E6" s="4"/>
      <c r="F6" s="4"/>
      <c r="G6" s="4"/>
      <c r="H6" s="4"/>
      <c r="I6" s="4"/>
      <c r="J6" s="4"/>
    </row>
    <row r="7" spans="1:11" x14ac:dyDescent="0.35">
      <c r="A7" s="23" t="str">
        <f>tListing[[#This Row],[NOM PRENOM]]</f>
        <v>MER F</v>
      </c>
      <c r="B7" s="4">
        <f>YEAR(_xlfn.XLOOKUP(t_IFT[[#This Row],[NOM]],tListing[NOM PRENOM],tListing[DATE NSSCE],"Non trouvée"))</f>
        <v>2008</v>
      </c>
      <c r="C7" s="4" t="str">
        <f>_xlfn.XLOOKUP(t_IFT[[#This Row],[NOM]],tListing[NOM PRENOM],tListing[POSTE],"Non trouvée")</f>
        <v>AR</v>
      </c>
      <c r="D7" s="17"/>
      <c r="E7" s="4"/>
      <c r="F7" s="4"/>
      <c r="G7" s="4"/>
      <c r="H7" s="4"/>
      <c r="I7" s="4"/>
      <c r="J7" s="4"/>
    </row>
    <row r="8" spans="1:11" x14ac:dyDescent="0.35">
      <c r="A8" s="23" t="str">
        <f>tListing[[#This Row],[NOM PRENOM]]</f>
        <v>BAR A</v>
      </c>
      <c r="B8" s="4">
        <f>YEAR(_xlfn.XLOOKUP(t_IFT[[#This Row],[NOM]],tListing[NOM PRENOM],tListing[DATE NSSCE],"Non trouvée"))</f>
        <v>2008</v>
      </c>
      <c r="C8" s="4" t="str">
        <f>_xlfn.XLOOKUP(t_IFT[[#This Row],[NOM]],tListing[NOM PRENOM],tListing[POSTE],"Non trouvée")</f>
        <v>AIL</v>
      </c>
      <c r="D8" s="17"/>
      <c r="E8" s="4"/>
      <c r="F8" s="4"/>
      <c r="G8" s="4"/>
      <c r="H8" s="4"/>
      <c r="I8" s="4"/>
      <c r="J8" s="4"/>
    </row>
    <row r="9" spans="1:11" x14ac:dyDescent="0.35">
      <c r="A9" s="23" t="str">
        <f>tListing[[#This Row],[NOM PRENOM]]</f>
        <v>LAMB A</v>
      </c>
      <c r="B9" s="4">
        <f>YEAR(_xlfn.XLOOKUP(t_IFT[[#This Row],[NOM]],tListing[NOM PRENOM],tListing[DATE NSSCE],"Non trouvée"))</f>
        <v>2008</v>
      </c>
      <c r="C9" s="4" t="str">
        <f>_xlfn.XLOOKUP(t_IFT[[#This Row],[NOM]],tListing[NOM PRENOM],tListing[POSTE],"Non trouvée")</f>
        <v>AIL</v>
      </c>
      <c r="D9" s="17"/>
      <c r="E9" s="4"/>
      <c r="F9" s="4"/>
      <c r="G9" s="4"/>
      <c r="H9" s="4"/>
      <c r="I9" s="4"/>
      <c r="J9" s="4"/>
    </row>
    <row r="10" spans="1:11" x14ac:dyDescent="0.35">
      <c r="A10" s="8" t="str">
        <f>tListing[[#This Row],[NOM PRENOM]]</f>
        <v>CHEM H</v>
      </c>
      <c r="B10" s="12">
        <f>YEAR(_xlfn.XLOOKUP(t_IFT[[#This Row],[NOM]],tListing[NOM PRENOM],tListing[DATE NSSCE],"Non trouvée"))</f>
        <v>2007</v>
      </c>
      <c r="C10" s="12" t="str">
        <f>_xlfn.XLOOKUP(t_IFT[[#This Row],[NOM]],tListing[NOM PRENOM],tListing[POSTE],"Non trouvée")</f>
        <v>AIL</v>
      </c>
      <c r="D10" s="16"/>
      <c r="E10" s="4"/>
      <c r="F10" s="4"/>
      <c r="G10" s="4"/>
      <c r="H10" s="4"/>
      <c r="I10" s="4"/>
      <c r="J10" s="4"/>
    </row>
    <row r="11" spans="1:11" x14ac:dyDescent="0.35">
      <c r="A11" s="8" t="str">
        <f>tListing[[#This Row],[NOM PRENOM]]</f>
        <v>DECH O</v>
      </c>
      <c r="B11" s="12">
        <f>YEAR(_xlfn.XLOOKUP(t_IFT[[#This Row],[NOM]],tListing[NOM PRENOM],tListing[DATE NSSCE],"Non trouvée"))</f>
        <v>2007</v>
      </c>
      <c r="C11" s="12" t="str">
        <f>_xlfn.XLOOKUP(t_IFT[[#This Row],[NOM]],tListing[NOM PRENOM],tListing[POSTE],"Non trouvée")</f>
        <v>AR</v>
      </c>
      <c r="D11" s="16"/>
      <c r="E11" s="4"/>
      <c r="F11" s="4"/>
      <c r="G11" s="4"/>
      <c r="H11" s="4">
        <v>5.9</v>
      </c>
      <c r="I11" s="4"/>
      <c r="J11" s="4"/>
    </row>
    <row r="12" spans="1:11" x14ac:dyDescent="0.35">
      <c r="A12" s="8" t="str">
        <f>tListing[[#This Row],[NOM PRENOM]]</f>
        <v>DOS U</v>
      </c>
      <c r="B12" s="12">
        <f>YEAR(_xlfn.XLOOKUP(t_IFT[[#This Row],[NOM]],tListing[NOM PRENOM],tListing[DATE NSSCE],"Non trouvée"))</f>
        <v>2007</v>
      </c>
      <c r="C12" s="12" t="str">
        <f>_xlfn.XLOOKUP(t_IFT[[#This Row],[NOM]],tListing[NOM PRENOM],tListing[POSTE],"Non trouvée")</f>
        <v>AR</v>
      </c>
      <c r="D12" s="16"/>
      <c r="E12" s="4"/>
      <c r="F12" s="4"/>
      <c r="G12" s="4"/>
      <c r="H12" s="4"/>
      <c r="I12" s="4"/>
      <c r="J12" s="4"/>
    </row>
    <row r="13" spans="1:11" x14ac:dyDescent="0.35">
      <c r="A13" s="8" t="str">
        <f>tListing[[#This Row],[NOM PRENOM]]</f>
        <v>POUSS M</v>
      </c>
      <c r="B13" s="12">
        <f>YEAR(_xlfn.XLOOKUP(t_IFT[[#This Row],[NOM]],tListing[NOM PRENOM],tListing[DATE NSSCE],"Non trouvée"))</f>
        <v>2007</v>
      </c>
      <c r="C13" s="11" t="str">
        <f>_xlfn.XLOOKUP(t_IFT[[#This Row],[NOM]],tListing[NOM PRENOM],tListing[POSTE],"Non trouvée")</f>
        <v>AIL</v>
      </c>
      <c r="D13" s="16"/>
      <c r="E13" s="4"/>
      <c r="F13" s="4"/>
      <c r="G13" s="4"/>
      <c r="H13" s="4">
        <v>5.0999999999999996</v>
      </c>
      <c r="I13" s="4"/>
      <c r="J13" s="4"/>
    </row>
    <row r="14" spans="1:11" x14ac:dyDescent="0.35">
      <c r="A14" s="8" t="str">
        <f>tListing[[#This Row],[NOM PRENOM]]</f>
        <v>BROU M</v>
      </c>
      <c r="B14" s="12">
        <f>YEAR(_xlfn.XLOOKUP(t_IFT[[#This Row],[NOM]],tListing[NOM PRENOM],tListing[DATE NSSCE],"Non trouvée"))</f>
        <v>2006</v>
      </c>
      <c r="C14" s="12" t="str">
        <f>_xlfn.XLOOKUP(t_IFT[[#This Row],[NOM]],tListing[NOM PRENOM],tListing[POSTE],"Non trouvée")</f>
        <v>AR</v>
      </c>
      <c r="D14" s="16"/>
      <c r="E14" s="4"/>
      <c r="F14" s="4"/>
      <c r="G14" s="4"/>
      <c r="H14" s="4">
        <v>5.9</v>
      </c>
      <c r="I14" s="4">
        <v>7.2</v>
      </c>
      <c r="J14" s="4">
        <v>5.5</v>
      </c>
    </row>
    <row r="15" spans="1:11" x14ac:dyDescent="0.35">
      <c r="A15" s="8" t="str">
        <f>tListing[[#This Row],[NOM PRENOM]]</f>
        <v>CA I</v>
      </c>
      <c r="B15" s="12">
        <f>YEAR(_xlfn.XLOOKUP(t_IFT[[#This Row],[NOM]],tListing[NOM PRENOM],tListing[DATE NSSCE],"Non trouvée"))</f>
        <v>2006</v>
      </c>
      <c r="C15" s="12" t="str">
        <f>_xlfn.XLOOKUP(t_IFT[[#This Row],[NOM]],tListing[NOM PRENOM],tListing[POSTE],"Non trouvée")</f>
        <v>INT</v>
      </c>
      <c r="D15" s="16"/>
      <c r="E15" s="4"/>
      <c r="F15" s="4"/>
      <c r="G15" s="4"/>
      <c r="H15" s="4">
        <v>6.8</v>
      </c>
      <c r="I15" s="4">
        <v>6.7</v>
      </c>
      <c r="J15" s="4">
        <v>6.75</v>
      </c>
    </row>
    <row r="16" spans="1:11" x14ac:dyDescent="0.35">
      <c r="A16" s="8" t="str">
        <f>tListing[[#This Row],[NOM PRENOM]]</f>
        <v>TORT J</v>
      </c>
      <c r="B16" s="12">
        <f>YEAR(_xlfn.XLOOKUP(t_IFT[[#This Row],[NOM]],tListing[NOM PRENOM],tListing[DATE NSSCE],"Non trouvée"))</f>
        <v>2006</v>
      </c>
      <c r="C16" s="12" t="str">
        <f>_xlfn.XLOOKUP(t_IFT[[#This Row],[NOM]],tListing[NOM PRENOM],tListing[POSTE],"Non trouvée")</f>
        <v>AIL</v>
      </c>
      <c r="D16" s="16"/>
      <c r="E16" s="4"/>
      <c r="F16" s="4"/>
      <c r="G16" s="4"/>
      <c r="H16" s="4">
        <v>5.9</v>
      </c>
      <c r="I16" s="4">
        <v>6.8</v>
      </c>
      <c r="J16" s="4">
        <v>6.45</v>
      </c>
    </row>
    <row r="17" spans="1:10" x14ac:dyDescent="0.35">
      <c r="A17" s="8" t="str">
        <f>tListing[[#This Row],[NOM PRENOM]]</f>
        <v>ALLO A</v>
      </c>
      <c r="B17" s="12">
        <f>YEAR(_xlfn.XLOOKUP(t_IFT[[#This Row],[NOM]],tListing[NOM PRENOM],tListing[DATE NSSCE],"Non trouvée"))</f>
        <v>2006</v>
      </c>
      <c r="C17" s="12" t="str">
        <f>_xlfn.XLOOKUP(t_IFT[[#This Row],[NOM]],tListing[NOM PRENOM],tListing[POSTE],"Non trouvée")</f>
        <v>AR</v>
      </c>
      <c r="D17" s="16"/>
      <c r="E17" s="4"/>
      <c r="F17" s="4"/>
      <c r="G17" s="4"/>
      <c r="H17" s="4">
        <v>7.8</v>
      </c>
      <c r="I17" s="4">
        <v>8.1999999999999993</v>
      </c>
      <c r="J17" s="4">
        <v>5.8</v>
      </c>
    </row>
    <row r="18" spans="1:10" x14ac:dyDescent="0.35">
      <c r="A18" s="8" t="str">
        <f>tListing[[#This Row],[NOM PRENOM]]</f>
        <v>MON T</v>
      </c>
      <c r="B18" s="12">
        <f>YEAR(_xlfn.XLOOKUP(t_IFT[[#This Row],[NOM]],tListing[NOM PRENOM],tListing[DATE NSSCE],"Non trouvée"))</f>
        <v>2006</v>
      </c>
      <c r="C18" s="12" t="str">
        <f>_xlfn.XLOOKUP(t_IFT[[#This Row],[NOM]],tListing[NOM PRENOM],tListing[POSTE],"Non trouvée")</f>
        <v>AR</v>
      </c>
      <c r="D18" s="16"/>
      <c r="E18" s="4"/>
      <c r="F18" s="4"/>
      <c r="G18" s="4"/>
      <c r="H18" s="4">
        <v>5.9</v>
      </c>
      <c r="I18" s="4"/>
      <c r="J18" s="4"/>
    </row>
    <row r="19" spans="1:10" x14ac:dyDescent="0.35">
      <c r="A19" s="8" t="str">
        <f>tListing[[#This Row],[NOM PRENOM]]</f>
        <v>RAT R</v>
      </c>
      <c r="B19" s="12">
        <f>YEAR(_xlfn.XLOOKUP(t_IFT[[#This Row],[NOM]],tListing[NOM PRENOM],tListing[DATE NSSCE],"Non trouvée"))</f>
        <v>2006</v>
      </c>
      <c r="C19" s="12" t="str">
        <f>_xlfn.XLOOKUP(t_IFT[[#This Row],[NOM]],tListing[NOM PRENOM],tListing[POSTE],"Non trouvée")</f>
        <v>INT</v>
      </c>
      <c r="D19" s="16"/>
      <c r="E19" s="4"/>
      <c r="F19" s="4"/>
      <c r="G19" s="4"/>
      <c r="H19" s="4">
        <v>5.6</v>
      </c>
      <c r="I19" s="4">
        <v>5.6</v>
      </c>
      <c r="J19" s="4">
        <v>5.0999999999999996</v>
      </c>
    </row>
    <row r="20" spans="1:10" x14ac:dyDescent="0.35">
      <c r="A20" s="8" t="str">
        <f>tListing[[#This Row],[NOM PRENOM]]</f>
        <v>ARTE O</v>
      </c>
      <c r="B20" s="12">
        <f>YEAR(_xlfn.XLOOKUP(t_IFT[[#This Row],[NOM]],tListing[NOM PRENOM],tListing[DATE NSSCE],"Non trouvée"))</f>
        <v>2006</v>
      </c>
      <c r="C20" s="12" t="str">
        <f>_xlfn.XLOOKUP(t_IFT[[#This Row],[NOM]],tListing[NOM PRENOM],tListing[POSTE],"Non trouvée")</f>
        <v>AIL</v>
      </c>
      <c r="D20" s="16"/>
      <c r="E20" s="4"/>
      <c r="F20" s="4"/>
      <c r="G20" s="4"/>
      <c r="H20" s="4">
        <v>6.5</v>
      </c>
      <c r="I20" s="4">
        <v>6.45</v>
      </c>
      <c r="J20" s="4">
        <v>5.8</v>
      </c>
    </row>
    <row r="21" spans="1:10" x14ac:dyDescent="0.35">
      <c r="A21" s="9" t="str">
        <f>tListing[[#This Row],[NOM PRENOM]]</f>
        <v>LENO T</v>
      </c>
      <c r="B21" s="12">
        <f>YEAR(_xlfn.XLOOKUP(t_IFT[[#This Row],[NOM]],tListing[NOM PRENOM],tListing[DATE NSSCE],"Non trouvée"))</f>
        <v>2005</v>
      </c>
      <c r="C21" s="11" t="str">
        <f>_xlfn.XLOOKUP(t_IFT[[#This Row],[NOM]],tListing[NOM PRENOM],tListing[POSTE],"Non trouvée")</f>
        <v>AR</v>
      </c>
      <c r="D21" s="16"/>
      <c r="E21" s="4"/>
      <c r="F21" s="4"/>
      <c r="G21" s="4"/>
      <c r="H21" s="4"/>
      <c r="I21" s="4"/>
      <c r="J21" s="4">
        <v>6</v>
      </c>
    </row>
    <row r="22" spans="1:10" x14ac:dyDescent="0.35">
      <c r="A22" s="23" t="str">
        <f>tListing[[#This Row],[NOM PRENOM]]</f>
        <v>NDY O</v>
      </c>
      <c r="B22" s="4">
        <f>YEAR(_xlfn.XLOOKUP(t_IFT[[#This Row],[NOM]],tListing[NOM PRENOM],tListing[DATE NSSCE],"Non trouvée"))</f>
        <v>2005</v>
      </c>
      <c r="C22" s="4" t="str">
        <f>_xlfn.XLOOKUP(t_IFT[[#This Row],[NOM]],tListing[NOM PRENOM],tListing[POSTE],"Non trouvée")</f>
        <v>INT</v>
      </c>
      <c r="D22" s="17"/>
      <c r="E22" s="4"/>
      <c r="F22" s="4"/>
      <c r="G22" s="4"/>
      <c r="H22" s="4"/>
      <c r="I22" s="4"/>
      <c r="J22" s="4"/>
    </row>
    <row r="23" spans="1:10" x14ac:dyDescent="0.35">
      <c r="A23" s="21" t="str">
        <f>tListing[[#This Row],[NOM PRENOM]]</f>
        <v>GUEN J</v>
      </c>
      <c r="B23" s="12">
        <f>YEAR(_xlfn.XLOOKUP(t_IFT[[#This Row],[NOM]],tListing[NOM PRENOM],tListing[DATE NSSCE],"Non trouvée"))</f>
        <v>2005</v>
      </c>
      <c r="C23" s="12" t="str">
        <f>_xlfn.XLOOKUP(t_IFT[[#This Row],[NOM]],tListing[NOM PRENOM],tListing[POSTE],"Non trouvée")</f>
        <v>INT</v>
      </c>
      <c r="D23" s="16"/>
      <c r="E23" s="4"/>
      <c r="F23" s="4"/>
      <c r="G23" s="4"/>
      <c r="H23" s="4">
        <v>7.2</v>
      </c>
      <c r="I23" s="4">
        <v>6.2</v>
      </c>
      <c r="J23" s="4">
        <v>5.85</v>
      </c>
    </row>
    <row r="24" spans="1:10" x14ac:dyDescent="0.35">
      <c r="A24" s="22" t="str">
        <f>tListing[[#This Row],[NOM PRENOM]]</f>
        <v>REIRA T</v>
      </c>
      <c r="B24" s="13">
        <f>YEAR(_xlfn.XLOOKUP(t_IFT[[#This Row],[NOM]],tListing[NOM PRENOM],tListing[DATE NSSCE],"Non trouvée"))</f>
        <v>2005</v>
      </c>
      <c r="C24" s="11" t="str">
        <f>_xlfn.XLOOKUP(t_IFT[[#This Row],[NOM]],tListing[NOM PRENOM],tListing[POSTE],"Non trouvée")</f>
        <v>AIL</v>
      </c>
      <c r="D24" s="16"/>
      <c r="E24" s="4"/>
      <c r="F24" s="4"/>
      <c r="G24" s="4"/>
      <c r="H24" s="4">
        <v>7.6</v>
      </c>
      <c r="I24" s="4">
        <v>7.2</v>
      </c>
      <c r="J24" s="4">
        <v>6</v>
      </c>
    </row>
    <row r="25" spans="1:10" x14ac:dyDescent="0.35">
      <c r="A25" s="22" t="str">
        <f>tListing[[#This Row],[NOM PRENOM]]</f>
        <v>RENNE A</v>
      </c>
      <c r="B25" s="13">
        <f>YEAR(_xlfn.XLOOKUP(t_IFT[[#This Row],[NOM]],tListing[NOM PRENOM],tListing[DATE NSSCE],"Non trouvée"))</f>
        <v>2005</v>
      </c>
      <c r="C25" s="11" t="str">
        <f>_xlfn.XLOOKUP(t_IFT[[#This Row],[NOM]],tListing[NOM PRENOM],tListing[POSTE],"Non trouvée")</f>
        <v>AIL</v>
      </c>
      <c r="D25" s="16"/>
      <c r="E25" s="4"/>
      <c r="F25" s="4"/>
      <c r="G25" s="4"/>
      <c r="H25" s="4">
        <v>7.65</v>
      </c>
      <c r="I25" s="4">
        <v>6.8</v>
      </c>
      <c r="J25" s="4">
        <v>6.1</v>
      </c>
    </row>
    <row r="26" spans="1:10" x14ac:dyDescent="0.35">
      <c r="A26" s="22" t="str">
        <f>tListing[[#This Row],[NOM PRENOM]]</f>
        <v>WA C</v>
      </c>
      <c r="B26" s="12">
        <f>YEAR(_xlfn.XLOOKUP(t_IFT[[#This Row],[NOM]],tListing[NOM PRENOM],tListing[DATE NSSCE],"Non trouvée"))</f>
        <v>2005</v>
      </c>
      <c r="C26" s="12" t="str">
        <f>_xlfn.XLOOKUP(t_IFT[[#This Row],[NOM]],tListing[NOM PRENOM],tListing[POSTE],"Non trouvée")</f>
        <v>AIL</v>
      </c>
      <c r="D26" s="16"/>
      <c r="E26" s="4"/>
      <c r="F26" s="4"/>
      <c r="G26" s="4"/>
      <c r="H26" s="4">
        <v>6.6</v>
      </c>
      <c r="I26" s="4"/>
      <c r="J26" s="4"/>
    </row>
    <row r="27" spans="1:10" x14ac:dyDescent="0.35">
      <c r="A27" s="22" t="str">
        <f>tListing[[#This Row],[NOM PRENOM]]</f>
        <v>BOUC K</v>
      </c>
      <c r="B27" s="12">
        <f>YEAR(_xlfn.XLOOKUP(t_IFT[[#This Row],[NOM]],tListing[NOM PRENOM],tListing[DATE NSSCE],"Non trouvée"))</f>
        <v>2004</v>
      </c>
      <c r="C27" s="11" t="str">
        <f>_xlfn.XLOOKUP(t_IFT[[#This Row],[NOM]],tListing[NOM PRENOM],tListing[POSTE],"Non trouvée")</f>
        <v>AR</v>
      </c>
      <c r="D27" s="16"/>
      <c r="E27" s="4"/>
      <c r="F27" s="4"/>
      <c r="G27" s="4"/>
      <c r="H27" s="4">
        <v>6.9</v>
      </c>
      <c r="I27" s="4"/>
      <c r="J27" s="4"/>
    </row>
    <row r="28" spans="1:10" x14ac:dyDescent="0.35">
      <c r="A28" s="22" t="str">
        <f>tListing[[#This Row],[NOM PRENOM]]</f>
        <v>CORPS Q</v>
      </c>
      <c r="B28" s="12">
        <f>YEAR(_xlfn.XLOOKUP(t_IFT[[#This Row],[NOM]],tListing[NOM PRENOM],tListing[DATE NSSCE],"Non trouvée"))</f>
        <v>2004</v>
      </c>
      <c r="C28" s="12" t="str">
        <f>_xlfn.XLOOKUP(t_IFT[[#This Row],[NOM]],tListing[NOM PRENOM],tListing[POSTE],"Non trouvée")</f>
        <v>NA</v>
      </c>
      <c r="D28" s="16"/>
      <c r="E28" s="4"/>
      <c r="F28" s="4"/>
      <c r="G28" s="4"/>
      <c r="H28" s="4"/>
      <c r="I28" s="4"/>
      <c r="J28" s="4"/>
    </row>
    <row r="29" spans="1:10" x14ac:dyDescent="0.35">
      <c r="A29" s="22" t="str">
        <f>tListing[[#This Row],[NOM PRENOM]]</f>
        <v>LANNE E</v>
      </c>
      <c r="B29" s="12">
        <f>YEAR(_xlfn.XLOOKUP(t_IFT[[#This Row],[NOM]],tListing[NOM PRENOM],tListing[DATE NSSCE],"Non trouvée"))</f>
        <v>2004</v>
      </c>
      <c r="C29" s="11" t="str">
        <f>_xlfn.XLOOKUP(t_IFT[[#This Row],[NOM]],tListing[NOM PRENOM],tListing[POSTE],"Non trouvée")</f>
        <v>AR</v>
      </c>
      <c r="D29" s="16"/>
      <c r="E29" s="4"/>
      <c r="F29" s="4"/>
      <c r="G29" s="4"/>
      <c r="H29" s="4">
        <v>5.95</v>
      </c>
      <c r="I29" s="4"/>
      <c r="J29" s="4">
        <v>4.8</v>
      </c>
    </row>
    <row r="30" spans="1:10" x14ac:dyDescent="0.35">
      <c r="A30" s="22" t="str">
        <f>tListing[[#This Row],[NOM PRENOM]]</f>
        <v>TIL O</v>
      </c>
      <c r="B30" s="13">
        <f>YEAR(_xlfn.XLOOKUP(t_IFT[[#This Row],[NOM]],tListing[NOM PRENOM],tListing[DATE NSSCE],"Non trouvée"))</f>
        <v>2004</v>
      </c>
      <c r="C30" s="11" t="str">
        <f>_xlfn.XLOOKUP(t_IFT[[#This Row],[NOM]],tListing[NOM PRENOM],tListing[POSTE],"Non trouvée")</f>
        <v>INT</v>
      </c>
      <c r="D30" s="16"/>
      <c r="E30" s="4"/>
      <c r="F30" s="4"/>
      <c r="G30" s="4"/>
      <c r="H30" s="4"/>
      <c r="I30" s="4"/>
      <c r="J30" s="4"/>
    </row>
    <row r="31" spans="1:10" x14ac:dyDescent="0.35">
      <c r="A31" s="22" t="str">
        <f>tListing[[#This Row],[NOM PRENOM]]</f>
        <v>COME N</v>
      </c>
      <c r="B31" s="12">
        <f>YEAR(_xlfn.XLOOKUP(t_IFT[[#This Row],[NOM]],tListing[NOM PRENOM],tListing[DATE NSSCE],"Non trouvée"))</f>
        <v>2004</v>
      </c>
      <c r="C31" s="12" t="str">
        <f>_xlfn.XLOOKUP(t_IFT[[#This Row],[NOM]],tListing[NOM PRENOM],tListing[POSTE],"Non trouvée")</f>
        <v>INT</v>
      </c>
      <c r="D31" s="16"/>
      <c r="E31" s="4"/>
      <c r="F31" s="4"/>
      <c r="G31" s="4"/>
      <c r="H31" s="4"/>
      <c r="I31" s="4">
        <v>7.1</v>
      </c>
      <c r="J31" s="4">
        <v>5.8</v>
      </c>
    </row>
    <row r="32" spans="1:10" x14ac:dyDescent="0.35">
      <c r="A32" s="22" t="str">
        <f>tListing[[#This Row],[NOM PRENOM]]</f>
        <v>VRAN A</v>
      </c>
      <c r="B32" s="12">
        <f>YEAR(_xlfn.XLOOKUP(t_IFT[[#This Row],[NOM]],tListing[NOM PRENOM],tListing[DATE NSSCE],"Non trouvée"))</f>
        <v>2004</v>
      </c>
      <c r="C32" s="11" t="str">
        <f>_xlfn.XLOOKUP(t_IFT[[#This Row],[NOM]],tListing[NOM PRENOM],tListing[POSTE],"Non trouvée")</f>
        <v>AR</v>
      </c>
      <c r="D32" s="16"/>
      <c r="E32" s="4"/>
      <c r="F32" s="4"/>
      <c r="G32" s="4"/>
      <c r="H32" s="4">
        <v>5.9</v>
      </c>
      <c r="I32" s="4">
        <v>6</v>
      </c>
      <c r="J32" s="4">
        <v>5.2</v>
      </c>
    </row>
    <row r="33" spans="1:10" x14ac:dyDescent="0.35">
      <c r="A33" s="22" t="str">
        <f>tListing[[#This Row],[NOM PRENOM]]</f>
        <v>RAC N</v>
      </c>
      <c r="B33" s="13">
        <f>YEAR(_xlfn.XLOOKUP(t_IFT[[#This Row],[NOM]],tListing[NOM PRENOM],tListing[DATE NSSCE],"Non trouvée"))</f>
        <v>2003</v>
      </c>
      <c r="C33" s="11" t="str">
        <f>_xlfn.XLOOKUP(t_IFT[[#This Row],[NOM]],tListing[NOM PRENOM],tListing[POSTE],"Non trouvée")</f>
        <v>AIL</v>
      </c>
      <c r="D33" s="16"/>
      <c r="E33" s="4"/>
      <c r="F33" s="4"/>
      <c r="G33" s="4"/>
      <c r="H33" s="4">
        <v>6.1</v>
      </c>
      <c r="I33" s="4"/>
      <c r="J33" s="4"/>
    </row>
    <row r="34" spans="1:10" x14ac:dyDescent="0.35">
      <c r="A34" s="22" t="str">
        <f>tListing[[#This Row],[NOM PRENOM]]</f>
        <v>BERRY H</v>
      </c>
      <c r="B34" s="12">
        <f>YEAR(_xlfn.XLOOKUP(t_IFT[[#This Row],[NOM]],tListing[NOM PRENOM],tListing[DATE NSSCE],"Non trouvée"))</f>
        <v>2003</v>
      </c>
      <c r="C34" s="11" t="str">
        <f>_xlfn.XLOOKUP(t_IFT[[#This Row],[NOM]],tListing[NOM PRENOM],tListing[POSTE],"Non trouvée")</f>
        <v>AR</v>
      </c>
      <c r="D34" s="16"/>
      <c r="E34" s="4"/>
      <c r="F34" s="4"/>
      <c r="G34" s="4"/>
      <c r="H34" s="4"/>
      <c r="I34" s="4"/>
      <c r="J34" s="4">
        <v>5.55</v>
      </c>
    </row>
    <row r="35" spans="1:10" x14ac:dyDescent="0.35">
      <c r="A35" s="22" t="str">
        <f>tListing[[#This Row],[NOM PRENOM]]</f>
        <v>KA I</v>
      </c>
      <c r="B35" s="12">
        <f>YEAR(_xlfn.XLOOKUP(t_IFT[[#This Row],[NOM]],tListing[NOM PRENOM],tListing[DATE NSSCE],"Non trouvée"))</f>
        <v>2003</v>
      </c>
      <c r="C35" s="11" t="str">
        <f>_xlfn.XLOOKUP(t_IFT[[#This Row],[NOM]],tListing[NOM PRENOM],tListing[POSTE],"Non trouvée")</f>
        <v>INT</v>
      </c>
      <c r="D35" s="16"/>
      <c r="E35" s="4"/>
      <c r="F35" s="4"/>
      <c r="G35" s="4"/>
      <c r="H35" s="4"/>
      <c r="I35" s="4">
        <v>6.1</v>
      </c>
      <c r="J35" s="4">
        <v>5.55</v>
      </c>
    </row>
    <row r="36" spans="1:10" x14ac:dyDescent="0.35">
      <c r="A36" s="22" t="str">
        <f>tListing[[#This Row],[NOM PRENOM]]</f>
        <v>RAST E</v>
      </c>
      <c r="B36" s="13">
        <f>YEAR(_xlfn.XLOOKUP(t_IFT[[#This Row],[NOM]],tListing[NOM PRENOM],tListing[DATE NSSCE],"Non trouvée"))</f>
        <v>2003</v>
      </c>
      <c r="C36" s="11" t="str">
        <f>_xlfn.XLOOKUP(t_IFT[[#This Row],[NOM]],tListing[NOM PRENOM],tListing[POSTE],"Non trouvée")</f>
        <v>AR</v>
      </c>
      <c r="D36" s="16"/>
      <c r="E36" s="4"/>
      <c r="F36" s="4"/>
      <c r="G36" s="4"/>
      <c r="H36" s="4"/>
      <c r="I36" s="4">
        <v>6</v>
      </c>
      <c r="J36" s="4">
        <v>5.55</v>
      </c>
    </row>
    <row r="37" spans="1:10" x14ac:dyDescent="0.35">
      <c r="A37" s="22" t="str">
        <f>tListing[[#This Row],[NOM PRENOM]]</f>
        <v>PERIS D</v>
      </c>
      <c r="B37" s="12">
        <f>YEAR(_xlfn.XLOOKUP(t_IFT[[#This Row],[NOM]],tListing[NOM PRENOM],tListing[DATE NSSCE],"Non trouvée"))</f>
        <v>2003</v>
      </c>
      <c r="C37" s="12" t="str">
        <f>_xlfn.XLOOKUP(t_IFT[[#This Row],[NOM]],tListing[NOM PRENOM],tListing[POSTE],"Non trouvée")</f>
        <v>NA</v>
      </c>
      <c r="D37" s="16"/>
      <c r="E37" s="4"/>
      <c r="F37" s="4"/>
      <c r="G37" s="4"/>
      <c r="H37" s="4"/>
      <c r="I37" s="4"/>
      <c r="J37" s="4"/>
    </row>
    <row r="38" spans="1:10" x14ac:dyDescent="0.35">
      <c r="A38" s="22" t="str">
        <f>tListing[[#This Row],[NOM PRENOM]]</f>
        <v>POU L</v>
      </c>
      <c r="B38" s="13">
        <f>YEAR(_xlfn.XLOOKUP(t_IFT[[#This Row],[NOM]],tListing[NOM PRENOM],tListing[DATE NSSCE],"Non trouvée"))</f>
        <v>2003</v>
      </c>
      <c r="C38" s="11" t="str">
        <f>_xlfn.XLOOKUP(t_IFT[[#This Row],[NOM]],tListing[NOM PRENOM],tListing[POSTE],"Non trouvée")</f>
        <v>INT</v>
      </c>
      <c r="D38" s="16"/>
      <c r="E38" s="4"/>
      <c r="F38" s="4"/>
      <c r="G38" s="4"/>
      <c r="H38" s="4"/>
      <c r="I38" s="4"/>
      <c r="J38" s="4">
        <v>7.4</v>
      </c>
    </row>
    <row r="39" spans="1:10" x14ac:dyDescent="0.35">
      <c r="A39" s="22" t="str">
        <f>tListing[[#This Row],[NOM PRENOM]]</f>
        <v>ROU F</v>
      </c>
      <c r="B39" s="12">
        <f>YEAR(_xlfn.XLOOKUP(t_IFT[[#This Row],[NOM]],tListing[NOM PRENOM],tListing[DATE NSSCE],"Non trouvée"))</f>
        <v>2003</v>
      </c>
      <c r="C39" s="11" t="str">
        <f>_xlfn.XLOOKUP(t_IFT[[#This Row],[NOM]],tListing[NOM PRENOM],tListing[POSTE],"Non trouvée")</f>
        <v>AR</v>
      </c>
      <c r="D39" s="16"/>
      <c r="E39" s="4"/>
      <c r="F39" s="4"/>
      <c r="G39" s="4"/>
      <c r="H39" s="4"/>
      <c r="I39" s="4"/>
      <c r="J39" s="4"/>
    </row>
    <row r="40" spans="1:10" x14ac:dyDescent="0.35">
      <c r="A40" s="22" t="str">
        <f>tListing[[#This Row],[NOM PRENOM]]</f>
        <v>DENAL T</v>
      </c>
      <c r="B40" s="12">
        <f>YEAR(_xlfn.XLOOKUP(t_IFT[[#This Row],[NOM]],tListing[NOM PRENOM],tListing[DATE NSSCE],"Non trouvée"))</f>
        <v>2002</v>
      </c>
      <c r="C40" s="11" t="str">
        <f>_xlfn.XLOOKUP(t_IFT[[#This Row],[NOM]],tListing[NOM PRENOM],tListing[POSTE],"Non trouvée")</f>
        <v>AR</v>
      </c>
      <c r="D40" s="16"/>
      <c r="E40" s="4"/>
      <c r="F40" s="4"/>
      <c r="G40" s="4"/>
      <c r="H40" s="4"/>
      <c r="I40" s="4"/>
      <c r="J40" s="4"/>
    </row>
    <row r="41" spans="1:10" x14ac:dyDescent="0.35">
      <c r="A41" s="22" t="str">
        <f>tListing[[#This Row],[NOM PRENOM]]</f>
        <v>SON M</v>
      </c>
      <c r="B41" s="12">
        <f>YEAR(_xlfn.XLOOKUP(t_IFT[[#This Row],[NOM]],tListing[NOM PRENOM],tListing[DATE NSSCE],"Non trouvée"))</f>
        <v>2002</v>
      </c>
      <c r="C41" s="11" t="str">
        <f>_xlfn.XLOOKUP(t_IFT[[#This Row],[NOM]],tListing[NOM PRENOM],tListing[POSTE],"Non trouvée")</f>
        <v>AR</v>
      </c>
      <c r="D41" s="16"/>
      <c r="E41" s="4"/>
      <c r="F41" s="4"/>
      <c r="G41" s="4"/>
      <c r="H41" s="4"/>
      <c r="I41" s="4">
        <v>6.3</v>
      </c>
      <c r="J41" s="4"/>
    </row>
    <row r="42" spans="1:10" x14ac:dyDescent="0.35">
      <c r="A42" s="22" t="str">
        <f>tListing[[#This Row],[NOM PRENOM]]</f>
        <v>DAN J</v>
      </c>
      <c r="B42" s="12">
        <f>YEAR(_xlfn.XLOOKUP(t_IFT[[#This Row],[NOM]],tListing[NOM PRENOM],tListing[DATE NSSCE],"Non trouvée"))</f>
        <v>2002</v>
      </c>
      <c r="C42" s="11" t="str">
        <f>_xlfn.XLOOKUP(t_IFT[[#This Row],[NOM]],tListing[NOM PRENOM],tListing[POSTE],"Non trouvée")</f>
        <v>AIL</v>
      </c>
      <c r="D42" s="16"/>
      <c r="E42" s="4"/>
      <c r="F42" s="4"/>
      <c r="G42" s="4"/>
      <c r="H42" s="4"/>
      <c r="I42" s="4"/>
      <c r="J42" s="4"/>
    </row>
    <row r="43" spans="1:10" x14ac:dyDescent="0.35">
      <c r="A43" s="22" t="str">
        <f>tListing[[#This Row],[NOM PRENOM]]</f>
        <v>PLAN Q</v>
      </c>
      <c r="B43" s="12">
        <f>YEAR(_xlfn.XLOOKUP(t_IFT[[#This Row],[NOM]],tListing[NOM PRENOM],tListing[DATE NSSCE],"Non trouvée"))</f>
        <v>2002</v>
      </c>
      <c r="C43" s="11" t="str">
        <f>_xlfn.XLOOKUP(t_IFT[[#This Row],[NOM]],tListing[NOM PRENOM],tListing[POSTE],"Non trouvée")</f>
        <v>AR</v>
      </c>
      <c r="D43" s="16"/>
      <c r="E43" s="4"/>
      <c r="F43" s="4"/>
      <c r="G43" s="4"/>
      <c r="H43" s="4"/>
      <c r="I43" s="4"/>
      <c r="J43" s="4">
        <v>6.1</v>
      </c>
    </row>
    <row r="44" spans="1:10" x14ac:dyDescent="0.35">
      <c r="A44" s="22" t="str">
        <f>tListing[[#This Row],[NOM PRENOM]]</f>
        <v>BEGA S</v>
      </c>
      <c r="B44" s="12">
        <f>YEAR(_xlfn.XLOOKUP(t_IFT[[#This Row],[NOM]],tListing[NOM PRENOM],tListing[DATE NSSCE],"Non trouvée"))</f>
        <v>2002</v>
      </c>
      <c r="C44" s="11" t="str">
        <f>_xlfn.XLOOKUP(t_IFT[[#This Row],[NOM]],tListing[NOM PRENOM],tListing[POSTE],"Non trouvée")</f>
        <v>INT</v>
      </c>
      <c r="D44" s="16"/>
      <c r="E44" s="4"/>
      <c r="F44" s="4"/>
      <c r="G44" s="4"/>
      <c r="H44" s="4"/>
      <c r="I44" s="4"/>
      <c r="J44" s="4"/>
    </row>
    <row r="45" spans="1:10" x14ac:dyDescent="0.35">
      <c r="A45" s="22" t="str">
        <f>tListing[[#This Row],[NOM PRENOM]]</f>
        <v>GAUDE Y</v>
      </c>
      <c r="B45" s="12">
        <f>YEAR(_xlfn.XLOOKUP(t_IFT[[#This Row],[NOM]],tListing[NOM PRENOM],tListing[DATE NSSCE],"Non trouvée"))</f>
        <v>2001</v>
      </c>
      <c r="C45" s="11" t="str">
        <f>_xlfn.XLOOKUP(t_IFT[[#This Row],[NOM]],tListing[NOM PRENOM],tListing[POSTE],"Non trouvée")</f>
        <v>NA</v>
      </c>
      <c r="D45" s="16"/>
      <c r="E45" s="4"/>
      <c r="F45" s="4"/>
      <c r="G45" s="4"/>
      <c r="H45" s="4"/>
      <c r="I45" s="4"/>
      <c r="J45" s="4"/>
    </row>
    <row r="46" spans="1:10" x14ac:dyDescent="0.35">
      <c r="A46" s="22" t="str">
        <f>tListing[[#This Row],[NOM PRENOM]]</f>
        <v>DOM D</v>
      </c>
      <c r="B46" s="12">
        <f>YEAR(_xlfn.XLOOKUP(t_IFT[[#This Row],[NOM]],tListing[NOM PRENOM],tListing[DATE NSSCE],"Non trouvée"))</f>
        <v>2001</v>
      </c>
      <c r="C46" s="11" t="str">
        <f>_xlfn.XLOOKUP(t_IFT[[#This Row],[NOM]],tListing[NOM PRENOM],tListing[POSTE],"Non trouvée")</f>
        <v>AR</v>
      </c>
      <c r="D46" s="16"/>
      <c r="E46" s="4"/>
      <c r="F46" s="4"/>
      <c r="G46" s="4"/>
      <c r="H46" s="4"/>
      <c r="I46" s="4"/>
      <c r="J46" s="4"/>
    </row>
    <row r="47" spans="1:10" x14ac:dyDescent="0.35">
      <c r="A47" s="22" t="str">
        <f>tListing[[#This Row],[NOM PRENOM]]</f>
        <v>HUR K</v>
      </c>
      <c r="B47" s="12">
        <f>YEAR(_xlfn.XLOOKUP(t_IFT[[#This Row],[NOM]],tListing[NOM PRENOM],tListing[DATE NSSCE],"Non trouvée"))</f>
        <v>2001</v>
      </c>
      <c r="C47" s="11" t="str">
        <f>_xlfn.XLOOKUP(t_IFT[[#This Row],[NOM]],tListing[NOM PRENOM],tListing[POSTE],"Non trouvée")</f>
        <v>NA</v>
      </c>
      <c r="D47" s="16"/>
      <c r="E47" s="4"/>
      <c r="F47" s="4"/>
      <c r="G47" s="4"/>
      <c r="H47" s="4"/>
      <c r="I47" s="4"/>
      <c r="J47" s="4"/>
    </row>
    <row r="48" spans="1:10" x14ac:dyDescent="0.35">
      <c r="A48" s="22" t="str">
        <f>tListing[[#This Row],[NOM PRENOM]]</f>
        <v>QUET R</v>
      </c>
      <c r="B48" s="12">
        <f>YEAR(_xlfn.XLOOKUP(t_IFT[[#This Row],[NOM]],tListing[NOM PRENOM],tListing[DATE NSSCE],"Non trouvée"))</f>
        <v>2001</v>
      </c>
      <c r="C48" s="11" t="str">
        <f>_xlfn.XLOOKUP(t_IFT[[#This Row],[NOM]],tListing[NOM PRENOM],tListing[POSTE],"Non trouvée")</f>
        <v>INT</v>
      </c>
      <c r="D48" s="16"/>
      <c r="E48" s="4"/>
      <c r="F48" s="4"/>
      <c r="G48" s="4"/>
      <c r="H48" s="4"/>
      <c r="I48" s="4"/>
      <c r="J48" s="4"/>
    </row>
    <row r="49" spans="1:10" x14ac:dyDescent="0.35">
      <c r="A49" s="22" t="str">
        <f>tListing[[#This Row],[NOM PRENOM]]</f>
        <v>YER C</v>
      </c>
      <c r="B49" s="12">
        <f>YEAR(_xlfn.XLOOKUP(t_IFT[[#This Row],[NOM]],tListing[NOM PRENOM],tListing[DATE NSSCE],"Non trouvée"))</f>
        <v>2001</v>
      </c>
      <c r="C49" s="11" t="str">
        <f>_xlfn.XLOOKUP(t_IFT[[#This Row],[NOM]],tListing[NOM PRENOM],tListing[POSTE],"Non trouvée")</f>
        <v>NA</v>
      </c>
      <c r="D49" s="16"/>
      <c r="E49" s="4"/>
      <c r="F49" s="4"/>
      <c r="G49" s="4"/>
      <c r="H49" s="4"/>
      <c r="I49" s="4"/>
      <c r="J49" s="4"/>
    </row>
    <row r="50" spans="1:10" x14ac:dyDescent="0.35">
      <c r="A50" s="22" t="str">
        <f>tListing[[#This Row],[NOM PRENOM]]</f>
        <v>RUS M</v>
      </c>
      <c r="B50" s="12">
        <f>YEAR(_xlfn.XLOOKUP(t_IFT[[#This Row],[NOM]],tListing[NOM PRENOM],tListing[DATE NSSCE],"Non trouvée"))</f>
        <v>2001</v>
      </c>
      <c r="C50" s="11" t="str">
        <f>_xlfn.XLOOKUP(t_IFT[[#This Row],[NOM]],tListing[NOM PRENOM],tListing[POSTE],"Non trouvée")</f>
        <v>NA</v>
      </c>
      <c r="D50" s="16"/>
      <c r="E50" s="4"/>
      <c r="F50" s="4"/>
      <c r="G50" s="4"/>
      <c r="H50" s="4"/>
      <c r="I50" s="4"/>
      <c r="J50" s="4"/>
    </row>
    <row r="51" spans="1:10" x14ac:dyDescent="0.35">
      <c r="A51" s="22" t="str">
        <f>tListing[[#This Row],[NOM PRENOM]]</f>
        <v>RAU Z</v>
      </c>
      <c r="B51" s="12">
        <f>YEAR(_xlfn.XLOOKUP(t_IFT[[#This Row],[NOM]],tListing[NOM PRENOM],tListing[DATE NSSCE],"Non trouvée"))</f>
        <v>2000</v>
      </c>
      <c r="C51" s="11" t="str">
        <f>_xlfn.XLOOKUP(t_IFT[[#This Row],[NOM]],tListing[NOM PRENOM],tListing[POSTE],"Non trouvée")</f>
        <v>NA</v>
      </c>
      <c r="D51" s="16"/>
      <c r="E51" s="4"/>
      <c r="F51" s="4"/>
      <c r="G51" s="4"/>
      <c r="H51" s="4"/>
      <c r="I51" s="4"/>
      <c r="J51" s="4"/>
    </row>
    <row r="52" spans="1:10" x14ac:dyDescent="0.35">
      <c r="A52" s="22" t="str">
        <f>tListing[[#This Row],[NOM PRENOM]]</f>
        <v>MEHA R</v>
      </c>
      <c r="B52" s="12">
        <f>YEAR(_xlfn.XLOOKUP(t_IFT[[#This Row],[NOM]],tListing[NOM PRENOM],tListing[DATE NSSCE],"Non trouvée"))</f>
        <v>2000</v>
      </c>
      <c r="C52" s="11" t="str">
        <f>_xlfn.XLOOKUP(t_IFT[[#This Row],[NOM]],tListing[NOM PRENOM],tListing[POSTE],"Non trouvée")</f>
        <v>INT</v>
      </c>
      <c r="D52" s="16"/>
      <c r="E52" s="4"/>
      <c r="F52" s="4"/>
      <c r="G52" s="4"/>
      <c r="H52" s="4"/>
      <c r="I52" s="4"/>
      <c r="J52" s="4"/>
    </row>
    <row r="53" spans="1:10" x14ac:dyDescent="0.35">
      <c r="A53" s="22" t="str">
        <f>tListing[[#This Row],[NOM PRENOM]]</f>
        <v>RIS G</v>
      </c>
      <c r="B53" s="12">
        <f>YEAR(_xlfn.XLOOKUP(t_IFT[[#This Row],[NOM]],tListing[NOM PRENOM],tListing[DATE NSSCE],"Non trouvée"))</f>
        <v>2000</v>
      </c>
      <c r="C53" s="11" t="str">
        <f>_xlfn.XLOOKUP(t_IFT[[#This Row],[NOM]],tListing[NOM PRENOM],tListing[POSTE],"Non trouvée")</f>
        <v>NA</v>
      </c>
      <c r="D53" s="16"/>
      <c r="E53" s="4"/>
      <c r="F53" s="4"/>
      <c r="G53" s="4"/>
      <c r="H53" s="4"/>
      <c r="I53" s="4"/>
      <c r="J53" s="4"/>
    </row>
    <row r="54" spans="1:10" x14ac:dyDescent="0.35">
      <c r="A54" s="22" t="str">
        <f>tListing[[#This Row],[NOM PRENOM]]</f>
        <v>NOU T</v>
      </c>
      <c r="B54" s="12">
        <f>YEAR(_xlfn.XLOOKUP(t_IFT[[#This Row],[NOM]],tListing[NOM PRENOM],tListing[DATE NSSCE],"Non trouvée"))</f>
        <v>2000</v>
      </c>
      <c r="C54" s="11" t="str">
        <f>_xlfn.XLOOKUP(t_IFT[[#This Row],[NOM]],tListing[NOM PRENOM],tListing[POSTE],"Non trouvée")</f>
        <v>NA</v>
      </c>
      <c r="D54" s="16"/>
      <c r="E54" s="4"/>
      <c r="F54" s="4"/>
      <c r="G54" s="4"/>
      <c r="H54" s="4"/>
      <c r="I54" s="4"/>
      <c r="J54" s="4"/>
    </row>
    <row r="55" spans="1:10" x14ac:dyDescent="0.35">
      <c r="A55" s="22" t="str">
        <f>tListing[[#This Row],[NOM PRENOM]]</f>
        <v>CA J</v>
      </c>
      <c r="B55" s="12">
        <f>YEAR(_xlfn.XLOOKUP(t_IFT[[#This Row],[NOM]],tListing[NOM PRENOM],tListing[DATE NSSCE],"Non trouvée"))</f>
        <v>1999</v>
      </c>
      <c r="C55" s="11" t="str">
        <f>_xlfn.XLOOKUP(t_IFT[[#This Row],[NOM]],tListing[NOM PRENOM],tListing[POSTE],"Non trouvée")</f>
        <v>NA</v>
      </c>
      <c r="D55" s="16"/>
      <c r="E55" s="4"/>
      <c r="F55" s="4"/>
      <c r="G55" s="4"/>
      <c r="H55" s="4"/>
      <c r="I55" s="4"/>
      <c r="J55" s="4"/>
    </row>
    <row r="56" spans="1:10" x14ac:dyDescent="0.35">
      <c r="A56" s="22" t="str">
        <f>tListing[[#This Row],[NOM PRENOM]]</f>
        <v>DROAT A</v>
      </c>
      <c r="B56" s="12">
        <f>YEAR(_xlfn.XLOOKUP(t_IFT[[#This Row],[NOM]],tListing[NOM PRENOM],tListing[DATE NSSCE],"Non trouvée"))</f>
        <v>1999</v>
      </c>
      <c r="C56" s="11" t="str">
        <f>_xlfn.XLOOKUP(t_IFT[[#This Row],[NOM]],tListing[NOM PRENOM],tListing[POSTE],"Non trouvée")</f>
        <v>NA</v>
      </c>
      <c r="D56" s="16"/>
      <c r="E56" s="4"/>
      <c r="F56" s="4"/>
      <c r="G56" s="4"/>
      <c r="H56" s="4"/>
      <c r="I56" s="4"/>
      <c r="J56" s="4"/>
    </row>
    <row r="57" spans="1:10" x14ac:dyDescent="0.35">
      <c r="A57" s="22" t="str">
        <f>tListing[[#This Row],[NOM PRENOM]]</f>
        <v>GOIRE M</v>
      </c>
      <c r="B57" s="12">
        <f>YEAR(_xlfn.XLOOKUP(t_IFT[[#This Row],[NOM]],tListing[NOM PRENOM],tListing[DATE NSSCE],"Non trouvée"))</f>
        <v>1999</v>
      </c>
      <c r="C57" s="11" t="str">
        <f>_xlfn.XLOOKUP(t_IFT[[#This Row],[NOM]],tListing[NOM PRENOM],tListing[POSTE],"Non trouvée")</f>
        <v>NA</v>
      </c>
      <c r="D57" s="16"/>
      <c r="E57" s="4"/>
      <c r="F57" s="4"/>
      <c r="G57" s="4"/>
      <c r="H57" s="4"/>
      <c r="I57" s="4"/>
      <c r="J57" s="4"/>
    </row>
    <row r="58" spans="1:10" x14ac:dyDescent="0.35">
      <c r="A58" s="22" t="str">
        <f>tListing[[#This Row],[NOM PRENOM]]</f>
        <v>LABA V</v>
      </c>
      <c r="B58" s="12">
        <f>YEAR(_xlfn.XLOOKUP(t_IFT[[#This Row],[NOM]],tListing[NOM PRENOM],tListing[DATE NSSCE],"Non trouvée"))</f>
        <v>1999</v>
      </c>
      <c r="C58" s="11" t="str">
        <f>_xlfn.XLOOKUP(t_IFT[[#This Row],[NOM]],tListing[NOM PRENOM],tListing[POSTE],"Non trouvée")</f>
        <v>NA</v>
      </c>
      <c r="D58" s="16"/>
      <c r="E58" s="4"/>
      <c r="F58" s="4"/>
      <c r="G58" s="4"/>
      <c r="H58" s="4"/>
      <c r="I58" s="4"/>
      <c r="J58" s="4"/>
    </row>
    <row r="59" spans="1:10" x14ac:dyDescent="0.35">
      <c r="A59" s="22" t="str">
        <f>tListing[[#This Row],[NOM PRENOM]]</f>
        <v>PAR P</v>
      </c>
      <c r="B59" s="12">
        <f>YEAR(_xlfn.XLOOKUP(t_IFT[[#This Row],[NOM]],tListing[NOM PRENOM],tListing[DATE NSSCE],"Non trouvée"))</f>
        <v>1999</v>
      </c>
      <c r="C59" s="11" t="str">
        <f>_xlfn.XLOOKUP(t_IFT[[#This Row],[NOM]],tListing[NOM PRENOM],tListing[POSTE],"Non trouvée")</f>
        <v>AR</v>
      </c>
      <c r="D59" s="16"/>
      <c r="E59" s="4"/>
      <c r="F59" s="4"/>
      <c r="G59" s="4"/>
      <c r="H59" s="4"/>
      <c r="I59" s="4"/>
      <c r="J59" s="4"/>
    </row>
  </sheetData>
  <pageMargins left="0.7" right="0.7" top="0.75" bottom="0.75" header="0.3" footer="0.3"/>
  <pageSetup paperSize="9" orientation="portrait" horizontalDpi="0" verticalDpi="0"/>
  <tableParts count="1">
    <tablePart r:id="rId1"/>
  </tablePart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DA058D7-6396-EE49-B511-B41890138E9E}">
  <sheetPr codeName="Feuil11"/>
  <dimension ref="A1:K59"/>
  <sheetViews>
    <sheetView showGridLines="0" workbookViewId="0">
      <pane ySplit="4" topLeftCell="A5" activePane="bottomLeft" state="frozen"/>
      <selection pane="bottomLeft"/>
    </sheetView>
  </sheetViews>
  <sheetFormatPr baseColWidth="10" defaultRowHeight="15.5" x14ac:dyDescent="0.35"/>
  <cols>
    <col min="1" max="1" width="8.4609375" customWidth="1"/>
    <col min="2" max="2" width="7.3828125" customWidth="1"/>
    <col min="3" max="3" width="7.84375" customWidth="1"/>
  </cols>
  <sheetData>
    <row r="1" spans="1:11" x14ac:dyDescent="0.35">
      <c r="A1" t="s">
        <v>164</v>
      </c>
    </row>
    <row r="4" spans="1:11" x14ac:dyDescent="0.35">
      <c r="A4" s="82" t="s">
        <v>158</v>
      </c>
      <c r="B4" s="82" t="s">
        <v>159</v>
      </c>
      <c r="C4" s="82" t="s">
        <v>25</v>
      </c>
      <c r="D4" s="24" t="s">
        <v>36</v>
      </c>
      <c r="E4" s="24" t="s">
        <v>35</v>
      </c>
      <c r="F4" s="25" t="s">
        <v>34</v>
      </c>
      <c r="G4" s="24" t="s">
        <v>33</v>
      </c>
      <c r="H4" s="24" t="s">
        <v>143</v>
      </c>
      <c r="I4" s="24" t="s">
        <v>37</v>
      </c>
      <c r="J4" s="62" t="s">
        <v>87</v>
      </c>
      <c r="K4" s="63"/>
    </row>
    <row r="5" spans="1:11" x14ac:dyDescent="0.35">
      <c r="A5" s="22" t="str">
        <f>tListing[[#This Row],[NOM PRENOM]]</f>
        <v>PORT D</v>
      </c>
      <c r="B5" s="4">
        <f>YEAR(_xlfn.XLOOKUP(t_IFT[[#This Row],[NOM]],tListing[NOM PRENOM],tListing[DATE NSSCE],"Non trouvée"))</f>
        <v>2008</v>
      </c>
      <c r="C5" s="4" t="str">
        <f>_xlfn.XLOOKUP(t_IFT[[#This Row],[NOM]],tListing[NOM PRENOM],tListing[POSTE],"Non trouvée")</f>
        <v>AIL</v>
      </c>
      <c r="D5" s="17"/>
      <c r="E5" s="4"/>
      <c r="F5" s="4"/>
      <c r="G5" s="4"/>
      <c r="H5" s="4"/>
      <c r="I5" s="4"/>
      <c r="J5" s="4"/>
    </row>
    <row r="6" spans="1:11" x14ac:dyDescent="0.35">
      <c r="A6" s="23" t="str">
        <f>tListing[[#This Row],[NOM PRENOM]]</f>
        <v>CAN C</v>
      </c>
      <c r="B6" s="4">
        <f>YEAR(_xlfn.XLOOKUP(t_IFT[[#This Row],[NOM]],tListing[NOM PRENOM],tListing[DATE NSSCE],"Non trouvée"))</f>
        <v>2008</v>
      </c>
      <c r="C6" s="4" t="str">
        <f>_xlfn.XLOOKUP(t_IFT[[#This Row],[NOM]],tListing[NOM PRENOM],tListing[POSTE],"Non trouvée")</f>
        <v>INT</v>
      </c>
      <c r="D6" s="17"/>
      <c r="E6" s="4"/>
      <c r="F6" s="4"/>
      <c r="G6" s="4"/>
      <c r="H6" s="4"/>
      <c r="I6" s="4"/>
      <c r="J6" s="4"/>
    </row>
    <row r="7" spans="1:11" x14ac:dyDescent="0.35">
      <c r="A7" s="23" t="str">
        <f>tListing[[#This Row],[NOM PRENOM]]</f>
        <v>MER F</v>
      </c>
      <c r="B7" s="4">
        <f>YEAR(_xlfn.XLOOKUP(t_IFT[[#This Row],[NOM]],tListing[NOM PRENOM],tListing[DATE NSSCE],"Non trouvée"))</f>
        <v>2008</v>
      </c>
      <c r="C7" s="4" t="str">
        <f>_xlfn.XLOOKUP(t_IFT[[#This Row],[NOM]],tListing[NOM PRENOM],tListing[POSTE],"Non trouvée")</f>
        <v>AR</v>
      </c>
      <c r="D7" s="17"/>
      <c r="E7" s="4"/>
      <c r="F7" s="4"/>
      <c r="G7" s="4"/>
      <c r="H7" s="4"/>
      <c r="I7" s="4"/>
      <c r="J7" s="4"/>
    </row>
    <row r="8" spans="1:11" x14ac:dyDescent="0.35">
      <c r="A8" s="23" t="str">
        <f>tListing[[#This Row],[NOM PRENOM]]</f>
        <v>BAR A</v>
      </c>
      <c r="B8" s="4">
        <f>YEAR(_xlfn.XLOOKUP(t_IFT[[#This Row],[NOM]],tListing[NOM PRENOM],tListing[DATE NSSCE],"Non trouvée"))</f>
        <v>2008</v>
      </c>
      <c r="C8" s="4" t="str">
        <f>_xlfn.XLOOKUP(t_IFT[[#This Row],[NOM]],tListing[NOM PRENOM],tListing[POSTE],"Non trouvée")</f>
        <v>AIL</v>
      </c>
      <c r="D8" s="17"/>
      <c r="E8" s="4"/>
      <c r="F8" s="4"/>
      <c r="G8" s="4"/>
      <c r="H8" s="4"/>
      <c r="I8" s="4"/>
      <c r="J8" s="4"/>
    </row>
    <row r="9" spans="1:11" x14ac:dyDescent="0.35">
      <c r="A9" s="23" t="str">
        <f>tListing[[#This Row],[NOM PRENOM]]</f>
        <v>LAMB A</v>
      </c>
      <c r="B9" s="4">
        <f>YEAR(_xlfn.XLOOKUP(t_IFT[[#This Row],[NOM]],tListing[NOM PRENOM],tListing[DATE NSSCE],"Non trouvée"))</f>
        <v>2008</v>
      </c>
      <c r="C9" s="4" t="str">
        <f>_xlfn.XLOOKUP(t_IFT[[#This Row],[NOM]],tListing[NOM PRENOM],tListing[POSTE],"Non trouvée")</f>
        <v>AIL</v>
      </c>
      <c r="D9" s="17"/>
      <c r="E9" s="4"/>
      <c r="F9" s="4"/>
      <c r="G9" s="4"/>
      <c r="H9" s="4"/>
      <c r="I9" s="4"/>
      <c r="J9" s="4"/>
    </row>
    <row r="10" spans="1:11" x14ac:dyDescent="0.35">
      <c r="A10" s="8" t="str">
        <f>tListing[[#This Row],[NOM PRENOM]]</f>
        <v>CHEM H</v>
      </c>
      <c r="B10" s="12">
        <f>YEAR(_xlfn.XLOOKUP(t_IFT[[#This Row],[NOM]],tListing[NOM PRENOM],tListing[DATE NSSCE],"Non trouvée"))</f>
        <v>2007</v>
      </c>
      <c r="C10" s="12" t="str">
        <f>_xlfn.XLOOKUP(t_IFT[[#This Row],[NOM]],tListing[NOM PRENOM],tListing[POSTE],"Non trouvée")</f>
        <v>AIL</v>
      </c>
      <c r="D10" s="16"/>
      <c r="E10" s="4"/>
      <c r="F10" s="4"/>
      <c r="G10" s="4"/>
      <c r="H10" s="4"/>
      <c r="I10" s="4"/>
      <c r="J10" s="4"/>
    </row>
    <row r="11" spans="1:11" x14ac:dyDescent="0.35">
      <c r="A11" s="8" t="str">
        <f>tListing[[#This Row],[NOM PRENOM]]</f>
        <v>DECH O</v>
      </c>
      <c r="B11" s="12">
        <f>YEAR(_xlfn.XLOOKUP(t_IFT[[#This Row],[NOM]],tListing[NOM PRENOM],tListing[DATE NSSCE],"Non trouvée"))</f>
        <v>2007</v>
      </c>
      <c r="C11" s="12" t="str">
        <f>_xlfn.XLOOKUP(t_IFT[[#This Row],[NOM]],tListing[NOM PRENOM],tListing[POSTE],"Non trouvée")</f>
        <v>AR</v>
      </c>
      <c r="D11" s="16"/>
      <c r="E11" s="4"/>
      <c r="F11" s="4"/>
      <c r="G11" s="4"/>
      <c r="H11" s="4"/>
      <c r="I11" s="4"/>
      <c r="J11" s="4"/>
    </row>
    <row r="12" spans="1:11" x14ac:dyDescent="0.35">
      <c r="A12" s="8" t="str">
        <f>tListing[[#This Row],[NOM PRENOM]]</f>
        <v>DOS U</v>
      </c>
      <c r="B12" s="12">
        <f>YEAR(_xlfn.XLOOKUP(t_IFT[[#This Row],[NOM]],tListing[NOM PRENOM],tListing[DATE NSSCE],"Non trouvée"))</f>
        <v>2007</v>
      </c>
      <c r="C12" s="12" t="str">
        <f>_xlfn.XLOOKUP(t_IFT[[#This Row],[NOM]],tListing[NOM PRENOM],tListing[POSTE],"Non trouvée")</f>
        <v>AR</v>
      </c>
      <c r="D12" s="16"/>
      <c r="E12" s="4"/>
      <c r="F12" s="4"/>
      <c r="G12" s="4"/>
      <c r="H12" s="4"/>
      <c r="I12" s="4"/>
      <c r="J12" s="4"/>
    </row>
    <row r="13" spans="1:11" x14ac:dyDescent="0.35">
      <c r="A13" s="8" t="str">
        <f>tListing[[#This Row],[NOM PRENOM]]</f>
        <v>POUSS M</v>
      </c>
      <c r="B13" s="12">
        <f>YEAR(_xlfn.XLOOKUP(t_IFT[[#This Row],[NOM]],tListing[NOM PRENOM],tListing[DATE NSSCE],"Non trouvée"))</f>
        <v>2007</v>
      </c>
      <c r="C13" s="11" t="str">
        <f>_xlfn.XLOOKUP(t_IFT[[#This Row],[NOM]],tListing[NOM PRENOM],tListing[POSTE],"Non trouvée")</f>
        <v>AIL</v>
      </c>
      <c r="D13" s="16"/>
      <c r="E13" s="4"/>
      <c r="F13" s="4"/>
      <c r="G13" s="4"/>
      <c r="H13" s="4"/>
      <c r="I13" s="4"/>
      <c r="J13" s="4"/>
    </row>
    <row r="14" spans="1:11" x14ac:dyDescent="0.35">
      <c r="A14" s="8" t="str">
        <f>tListing[[#This Row],[NOM PRENOM]]</f>
        <v>BROU M</v>
      </c>
      <c r="B14" s="12">
        <f>YEAR(_xlfn.XLOOKUP(t_IFT[[#This Row],[NOM]],tListing[NOM PRENOM],tListing[DATE NSSCE],"Non trouvée"))</f>
        <v>2006</v>
      </c>
      <c r="C14" s="12" t="str">
        <f>_xlfn.XLOOKUP(t_IFT[[#This Row],[NOM]],tListing[NOM PRENOM],tListing[POSTE],"Non trouvée")</f>
        <v>AR</v>
      </c>
      <c r="D14" s="16"/>
      <c r="E14" s="4"/>
      <c r="F14" s="4"/>
      <c r="G14" s="4"/>
      <c r="H14" s="4"/>
      <c r="I14" s="4"/>
      <c r="J14" s="4"/>
    </row>
    <row r="15" spans="1:11" x14ac:dyDescent="0.35">
      <c r="A15" s="8" t="str">
        <f>tListing[[#This Row],[NOM PRENOM]]</f>
        <v>CA I</v>
      </c>
      <c r="B15" s="12">
        <f>YEAR(_xlfn.XLOOKUP(t_IFT[[#This Row],[NOM]],tListing[NOM PRENOM],tListing[DATE NSSCE],"Non trouvée"))</f>
        <v>2006</v>
      </c>
      <c r="C15" s="12" t="str">
        <f>_xlfn.XLOOKUP(t_IFT[[#This Row],[NOM]],tListing[NOM PRENOM],tListing[POSTE],"Non trouvée")</f>
        <v>INT</v>
      </c>
      <c r="D15" s="16"/>
      <c r="E15" s="4"/>
      <c r="F15" s="4"/>
      <c r="G15" s="4"/>
      <c r="H15" s="4"/>
      <c r="I15" s="4"/>
      <c r="J15" s="4"/>
    </row>
    <row r="16" spans="1:11" x14ac:dyDescent="0.35">
      <c r="A16" s="8" t="str">
        <f>tListing[[#This Row],[NOM PRENOM]]</f>
        <v>TORT J</v>
      </c>
      <c r="B16" s="12">
        <f>YEAR(_xlfn.XLOOKUP(t_IFT[[#This Row],[NOM]],tListing[NOM PRENOM],tListing[DATE NSSCE],"Non trouvée"))</f>
        <v>2006</v>
      </c>
      <c r="C16" s="12" t="str">
        <f>_xlfn.XLOOKUP(t_IFT[[#This Row],[NOM]],tListing[NOM PRENOM],tListing[POSTE],"Non trouvée")</f>
        <v>AIL</v>
      </c>
      <c r="D16" s="16"/>
      <c r="E16" s="4"/>
      <c r="F16" s="4"/>
      <c r="G16" s="4"/>
      <c r="H16" s="4"/>
      <c r="I16" s="4"/>
      <c r="J16" s="4"/>
    </row>
    <row r="17" spans="1:10" x14ac:dyDescent="0.35">
      <c r="A17" s="8" t="str">
        <f>tListing[[#This Row],[NOM PRENOM]]</f>
        <v>ALLO A</v>
      </c>
      <c r="B17" s="12">
        <f>YEAR(_xlfn.XLOOKUP(t_IFT[[#This Row],[NOM]],tListing[NOM PRENOM],tListing[DATE NSSCE],"Non trouvée"))</f>
        <v>2006</v>
      </c>
      <c r="C17" s="12" t="str">
        <f>_xlfn.XLOOKUP(t_IFT[[#This Row],[NOM]],tListing[NOM PRENOM],tListing[POSTE],"Non trouvée")</f>
        <v>AR</v>
      </c>
      <c r="D17" s="16"/>
      <c r="E17" s="4"/>
      <c r="F17" s="4"/>
      <c r="G17" s="4"/>
      <c r="H17" s="4"/>
      <c r="I17" s="4"/>
      <c r="J17" s="4"/>
    </row>
    <row r="18" spans="1:10" x14ac:dyDescent="0.35">
      <c r="A18" s="8" t="str">
        <f>tListing[[#This Row],[NOM PRENOM]]</f>
        <v>MON T</v>
      </c>
      <c r="B18" s="12">
        <f>YEAR(_xlfn.XLOOKUP(t_IFT[[#This Row],[NOM]],tListing[NOM PRENOM],tListing[DATE NSSCE],"Non trouvée"))</f>
        <v>2006</v>
      </c>
      <c r="C18" s="12" t="str">
        <f>_xlfn.XLOOKUP(t_IFT[[#This Row],[NOM]],tListing[NOM PRENOM],tListing[POSTE],"Non trouvée")</f>
        <v>AR</v>
      </c>
      <c r="D18" s="16"/>
      <c r="E18" s="4"/>
      <c r="F18" s="4"/>
      <c r="G18" s="4"/>
      <c r="H18" s="4"/>
      <c r="I18" s="4"/>
      <c r="J18" s="4"/>
    </row>
    <row r="19" spans="1:10" x14ac:dyDescent="0.35">
      <c r="A19" s="8" t="str">
        <f>tListing[[#This Row],[NOM PRENOM]]</f>
        <v>RAT R</v>
      </c>
      <c r="B19" s="12">
        <f>YEAR(_xlfn.XLOOKUP(t_IFT[[#This Row],[NOM]],tListing[NOM PRENOM],tListing[DATE NSSCE],"Non trouvée"))</f>
        <v>2006</v>
      </c>
      <c r="C19" s="12" t="str">
        <f>_xlfn.XLOOKUP(t_IFT[[#This Row],[NOM]],tListing[NOM PRENOM],tListing[POSTE],"Non trouvée")</f>
        <v>INT</v>
      </c>
      <c r="D19" s="16"/>
      <c r="E19" s="4"/>
      <c r="F19" s="4"/>
      <c r="G19" s="4"/>
      <c r="H19" s="4"/>
      <c r="I19" s="4"/>
      <c r="J19" s="4"/>
    </row>
    <row r="20" spans="1:10" x14ac:dyDescent="0.35">
      <c r="A20" s="8" t="str">
        <f>tListing[[#This Row],[NOM PRENOM]]</f>
        <v>ARTE O</v>
      </c>
      <c r="B20" s="12">
        <f>YEAR(_xlfn.XLOOKUP(t_IFT[[#This Row],[NOM]],tListing[NOM PRENOM],tListing[DATE NSSCE],"Non trouvée"))</f>
        <v>2006</v>
      </c>
      <c r="C20" s="12" t="str">
        <f>_xlfn.XLOOKUP(t_IFT[[#This Row],[NOM]],tListing[NOM PRENOM],tListing[POSTE],"Non trouvée")</f>
        <v>AIL</v>
      </c>
      <c r="D20" s="16"/>
      <c r="E20" s="4"/>
      <c r="F20" s="4"/>
      <c r="G20" s="4"/>
      <c r="H20" s="4"/>
      <c r="I20" s="4"/>
      <c r="J20" s="4"/>
    </row>
    <row r="21" spans="1:10" x14ac:dyDescent="0.35">
      <c r="A21" s="9" t="str">
        <f>tListing[[#This Row],[NOM PRENOM]]</f>
        <v>LENO T</v>
      </c>
      <c r="B21" s="12">
        <f>YEAR(_xlfn.XLOOKUP(t_IFT[[#This Row],[NOM]],tListing[NOM PRENOM],tListing[DATE NSSCE],"Non trouvée"))</f>
        <v>2005</v>
      </c>
      <c r="C21" s="11" t="str">
        <f>_xlfn.XLOOKUP(t_IFT[[#This Row],[NOM]],tListing[NOM PRENOM],tListing[POSTE],"Non trouvée")</f>
        <v>AR</v>
      </c>
      <c r="D21" s="16"/>
      <c r="E21" s="4"/>
      <c r="F21" s="4"/>
      <c r="G21" s="4"/>
      <c r="H21" s="4"/>
      <c r="I21" s="4"/>
      <c r="J21" s="4">
        <v>163.5</v>
      </c>
    </row>
    <row r="22" spans="1:10" x14ac:dyDescent="0.35">
      <c r="A22" s="23" t="str">
        <f>tListing[[#This Row],[NOM PRENOM]]</f>
        <v>NDY O</v>
      </c>
      <c r="B22" s="4">
        <f>YEAR(_xlfn.XLOOKUP(t_IFT[[#This Row],[NOM]],tListing[NOM PRENOM],tListing[DATE NSSCE],"Non trouvée"))</f>
        <v>2005</v>
      </c>
      <c r="C22" s="4" t="str">
        <f>_xlfn.XLOOKUP(t_IFT[[#This Row],[NOM]],tListing[NOM PRENOM],tListing[POSTE],"Non trouvée")</f>
        <v>INT</v>
      </c>
      <c r="D22" s="17"/>
      <c r="E22" s="4"/>
      <c r="F22" s="4"/>
      <c r="G22" s="4"/>
      <c r="H22" s="4"/>
      <c r="I22" s="4"/>
      <c r="J22" s="4">
        <v>157</v>
      </c>
    </row>
    <row r="23" spans="1:10" x14ac:dyDescent="0.35">
      <c r="A23" s="21" t="str">
        <f>tListing[[#This Row],[NOM PRENOM]]</f>
        <v>GUEN J</v>
      </c>
      <c r="B23" s="12">
        <f>YEAR(_xlfn.XLOOKUP(t_IFT[[#This Row],[NOM]],tListing[NOM PRENOM],tListing[DATE NSSCE],"Non trouvée"))</f>
        <v>2005</v>
      </c>
      <c r="C23" s="12" t="str">
        <f>_xlfn.XLOOKUP(t_IFT[[#This Row],[NOM]],tListing[NOM PRENOM],tListing[POSTE],"Non trouvée")</f>
        <v>INT</v>
      </c>
      <c r="D23" s="16"/>
      <c r="E23" s="4"/>
      <c r="F23" s="4"/>
      <c r="G23" s="4"/>
      <c r="H23" s="4"/>
      <c r="I23" s="4"/>
      <c r="J23" s="4"/>
    </row>
    <row r="24" spans="1:10" x14ac:dyDescent="0.35">
      <c r="A24" s="22" t="str">
        <f>tListing[[#This Row],[NOM PRENOM]]</f>
        <v>REIRA T</v>
      </c>
      <c r="B24" s="13">
        <f>YEAR(_xlfn.XLOOKUP(t_IFT[[#This Row],[NOM]],tListing[NOM PRENOM],tListing[DATE NSSCE],"Non trouvée"))</f>
        <v>2005</v>
      </c>
      <c r="C24" s="11" t="str">
        <f>_xlfn.XLOOKUP(t_IFT[[#This Row],[NOM]],tListing[NOM PRENOM],tListing[POSTE],"Non trouvée")</f>
        <v>AIL</v>
      </c>
      <c r="D24" s="16"/>
      <c r="E24" s="4"/>
      <c r="F24" s="4"/>
      <c r="G24" s="4"/>
      <c r="H24" s="4"/>
      <c r="I24" s="4"/>
      <c r="J24" s="4"/>
    </row>
    <row r="25" spans="1:10" x14ac:dyDescent="0.35">
      <c r="A25" s="22" t="str">
        <f>tListing[[#This Row],[NOM PRENOM]]</f>
        <v>RENNE A</v>
      </c>
      <c r="B25" s="13">
        <f>YEAR(_xlfn.XLOOKUP(t_IFT[[#This Row],[NOM]],tListing[NOM PRENOM],tListing[DATE NSSCE],"Non trouvée"))</f>
        <v>2005</v>
      </c>
      <c r="C25" s="11" t="str">
        <f>_xlfn.XLOOKUP(t_IFT[[#This Row],[NOM]],tListing[NOM PRENOM],tListing[POSTE],"Non trouvée")</f>
        <v>AIL</v>
      </c>
      <c r="D25" s="16"/>
      <c r="E25" s="4"/>
      <c r="F25" s="4"/>
      <c r="G25" s="4"/>
      <c r="H25" s="4"/>
      <c r="I25" s="4"/>
      <c r="J25" s="4"/>
    </row>
    <row r="26" spans="1:10" x14ac:dyDescent="0.35">
      <c r="A26" s="22" t="str">
        <f>tListing[[#This Row],[NOM PRENOM]]</f>
        <v>WA C</v>
      </c>
      <c r="B26" s="12">
        <f>YEAR(_xlfn.XLOOKUP(t_IFT[[#This Row],[NOM]],tListing[NOM PRENOM],tListing[DATE NSSCE],"Non trouvée"))</f>
        <v>2005</v>
      </c>
      <c r="C26" s="12" t="str">
        <f>_xlfn.XLOOKUP(t_IFT[[#This Row],[NOM]],tListing[NOM PRENOM],tListing[POSTE],"Non trouvée")</f>
        <v>AIL</v>
      </c>
      <c r="D26" s="16"/>
      <c r="E26" s="4"/>
      <c r="F26" s="4"/>
      <c r="G26" s="4"/>
      <c r="H26" s="4"/>
      <c r="I26" s="4"/>
      <c r="J26" s="4"/>
    </row>
    <row r="27" spans="1:10" x14ac:dyDescent="0.35">
      <c r="A27" s="22" t="str">
        <f>tListing[[#This Row],[NOM PRENOM]]</f>
        <v>BOUC K</v>
      </c>
      <c r="B27" s="12">
        <f>YEAR(_xlfn.XLOOKUP(t_IFT[[#This Row],[NOM]],tListing[NOM PRENOM],tListing[DATE NSSCE],"Non trouvée"))</f>
        <v>2004</v>
      </c>
      <c r="C27" s="11" t="str">
        <f>_xlfn.XLOOKUP(t_IFT[[#This Row],[NOM]],tListing[NOM PRENOM],tListing[POSTE],"Non trouvée")</f>
        <v>AR</v>
      </c>
      <c r="D27" s="16"/>
      <c r="E27" s="4"/>
      <c r="F27" s="4"/>
      <c r="G27" s="4"/>
      <c r="H27" s="4"/>
      <c r="I27" s="4"/>
      <c r="J27" s="4"/>
    </row>
    <row r="28" spans="1:10" x14ac:dyDescent="0.35">
      <c r="A28" s="22" t="str">
        <f>tListing[[#This Row],[NOM PRENOM]]</f>
        <v>CORPS Q</v>
      </c>
      <c r="B28" s="12">
        <f>YEAR(_xlfn.XLOOKUP(t_IFT[[#This Row],[NOM]],tListing[NOM PRENOM],tListing[DATE NSSCE],"Non trouvée"))</f>
        <v>2004</v>
      </c>
      <c r="C28" s="12" t="str">
        <f>_xlfn.XLOOKUP(t_IFT[[#This Row],[NOM]],tListing[NOM PRENOM],tListing[POSTE],"Non trouvée")</f>
        <v>NA</v>
      </c>
      <c r="D28" s="16"/>
      <c r="E28" s="4"/>
      <c r="F28" s="4"/>
      <c r="G28" s="4"/>
      <c r="H28" s="4"/>
      <c r="I28" s="4"/>
      <c r="J28" s="4"/>
    </row>
    <row r="29" spans="1:10" x14ac:dyDescent="0.35">
      <c r="A29" s="22" t="str">
        <f>tListing[[#This Row],[NOM PRENOM]]</f>
        <v>LANNE E</v>
      </c>
      <c r="B29" s="12">
        <f>YEAR(_xlfn.XLOOKUP(t_IFT[[#This Row],[NOM]],tListing[NOM PRENOM],tListing[DATE NSSCE],"Non trouvée"))</f>
        <v>2004</v>
      </c>
      <c r="C29" s="11" t="str">
        <f>_xlfn.XLOOKUP(t_IFT[[#This Row],[NOM]],tListing[NOM PRENOM],tListing[POSTE],"Non trouvée")</f>
        <v>AR</v>
      </c>
      <c r="D29" s="16"/>
      <c r="E29" s="4"/>
      <c r="F29" s="4"/>
      <c r="G29" s="4"/>
      <c r="H29" s="4"/>
      <c r="I29" s="4"/>
      <c r="J29" s="4"/>
    </row>
    <row r="30" spans="1:10" x14ac:dyDescent="0.35">
      <c r="A30" s="22" t="str">
        <f>tListing[[#This Row],[NOM PRENOM]]</f>
        <v>TIL O</v>
      </c>
      <c r="B30" s="13">
        <f>YEAR(_xlfn.XLOOKUP(t_IFT[[#This Row],[NOM]],tListing[NOM PRENOM],tListing[DATE NSSCE],"Non trouvée"))</f>
        <v>2004</v>
      </c>
      <c r="C30" s="11" t="str">
        <f>_xlfn.XLOOKUP(t_IFT[[#This Row],[NOM]],tListing[NOM PRENOM],tListing[POSTE],"Non trouvée")</f>
        <v>INT</v>
      </c>
      <c r="D30" s="16"/>
      <c r="E30" s="4"/>
      <c r="F30" s="4"/>
      <c r="G30" s="4"/>
      <c r="H30" s="4"/>
      <c r="I30" s="4"/>
      <c r="J30" s="4">
        <v>182</v>
      </c>
    </row>
    <row r="31" spans="1:10" x14ac:dyDescent="0.35">
      <c r="A31" s="22" t="str">
        <f>tListing[[#This Row],[NOM PRENOM]]</f>
        <v>COME N</v>
      </c>
      <c r="B31" s="12">
        <f>YEAR(_xlfn.XLOOKUP(t_IFT[[#This Row],[NOM]],tListing[NOM PRENOM],tListing[DATE NSSCE],"Non trouvée"))</f>
        <v>2004</v>
      </c>
      <c r="C31" s="12" t="str">
        <f>_xlfn.XLOOKUP(t_IFT[[#This Row],[NOM]],tListing[NOM PRENOM],tListing[POSTE],"Non trouvée")</f>
        <v>INT</v>
      </c>
      <c r="D31" s="16"/>
      <c r="E31" s="4"/>
      <c r="F31" s="4"/>
      <c r="G31" s="4"/>
      <c r="H31" s="4"/>
      <c r="I31" s="4"/>
      <c r="J31" s="4"/>
    </row>
    <row r="32" spans="1:10" x14ac:dyDescent="0.35">
      <c r="A32" s="22" t="str">
        <f>tListing[[#This Row],[NOM PRENOM]]</f>
        <v>VRAN A</v>
      </c>
      <c r="B32" s="12">
        <f>YEAR(_xlfn.XLOOKUP(t_IFT[[#This Row],[NOM]],tListing[NOM PRENOM],tListing[DATE NSSCE],"Non trouvée"))</f>
        <v>2004</v>
      </c>
      <c r="C32" s="11" t="str">
        <f>_xlfn.XLOOKUP(t_IFT[[#This Row],[NOM]],tListing[NOM PRENOM],tListing[POSTE],"Non trouvée")</f>
        <v>AR</v>
      </c>
      <c r="D32" s="16"/>
      <c r="E32" s="4"/>
      <c r="F32" s="4"/>
      <c r="G32" s="4"/>
      <c r="H32" s="4"/>
      <c r="I32" s="4"/>
      <c r="J32" s="4"/>
    </row>
    <row r="33" spans="1:10" x14ac:dyDescent="0.35">
      <c r="A33" s="22" t="str">
        <f>tListing[[#This Row],[NOM PRENOM]]</f>
        <v>RAC N</v>
      </c>
      <c r="B33" s="13">
        <f>YEAR(_xlfn.XLOOKUP(t_IFT[[#This Row],[NOM]],tListing[NOM PRENOM],tListing[DATE NSSCE],"Non trouvée"))</f>
        <v>2003</v>
      </c>
      <c r="C33" s="11" t="str">
        <f>_xlfn.XLOOKUP(t_IFT[[#This Row],[NOM]],tListing[NOM PRENOM],tListing[POSTE],"Non trouvée")</f>
        <v>AIL</v>
      </c>
      <c r="D33" s="16"/>
      <c r="E33" s="4"/>
      <c r="F33" s="4"/>
      <c r="G33" s="4"/>
      <c r="H33" s="4"/>
      <c r="I33" s="4"/>
      <c r="J33" s="4"/>
    </row>
    <row r="34" spans="1:10" x14ac:dyDescent="0.35">
      <c r="A34" s="22" t="str">
        <f>tListing[[#This Row],[NOM PRENOM]]</f>
        <v>BERRY H</v>
      </c>
      <c r="B34" s="12">
        <f>YEAR(_xlfn.XLOOKUP(t_IFT[[#This Row],[NOM]],tListing[NOM PRENOM],tListing[DATE NSSCE],"Non trouvée"))</f>
        <v>2003</v>
      </c>
      <c r="C34" s="11" t="str">
        <f>_xlfn.XLOOKUP(t_IFT[[#This Row],[NOM]],tListing[NOM PRENOM],tListing[POSTE],"Non trouvée")</f>
        <v>AR</v>
      </c>
      <c r="D34" s="16"/>
      <c r="E34" s="4"/>
      <c r="F34" s="4"/>
      <c r="G34" s="4"/>
      <c r="H34" s="4"/>
      <c r="I34" s="4"/>
      <c r="J34" s="4"/>
    </row>
    <row r="35" spans="1:10" x14ac:dyDescent="0.35">
      <c r="A35" s="22" t="str">
        <f>tListing[[#This Row],[NOM PRENOM]]</f>
        <v>KA I</v>
      </c>
      <c r="B35" s="12">
        <f>YEAR(_xlfn.XLOOKUP(t_IFT[[#This Row],[NOM]],tListing[NOM PRENOM],tListing[DATE NSSCE],"Non trouvée"))</f>
        <v>2003</v>
      </c>
      <c r="C35" s="11" t="str">
        <f>_xlfn.XLOOKUP(t_IFT[[#This Row],[NOM]],tListing[NOM PRENOM],tListing[POSTE],"Non trouvée")</f>
        <v>INT</v>
      </c>
      <c r="D35" s="16"/>
      <c r="E35" s="4"/>
      <c r="F35" s="4"/>
      <c r="G35" s="4"/>
      <c r="H35" s="4"/>
      <c r="I35" s="4"/>
      <c r="J35" s="4"/>
    </row>
    <row r="36" spans="1:10" x14ac:dyDescent="0.35">
      <c r="A36" s="22" t="str">
        <f>tListing[[#This Row],[NOM PRENOM]]</f>
        <v>RAST E</v>
      </c>
      <c r="B36" s="13">
        <f>YEAR(_xlfn.XLOOKUP(t_IFT[[#This Row],[NOM]],tListing[NOM PRENOM],tListing[DATE NSSCE],"Non trouvée"))</f>
        <v>2003</v>
      </c>
      <c r="C36" s="11" t="str">
        <f>_xlfn.XLOOKUP(t_IFT[[#This Row],[NOM]],tListing[NOM PRENOM],tListing[POSTE],"Non trouvée")</f>
        <v>AR</v>
      </c>
      <c r="D36" s="16"/>
      <c r="E36" s="4"/>
      <c r="F36" s="4"/>
      <c r="G36" s="4"/>
      <c r="H36" s="4"/>
      <c r="I36" s="4"/>
      <c r="J36" s="4"/>
    </row>
    <row r="37" spans="1:10" x14ac:dyDescent="0.35">
      <c r="A37" s="22" t="str">
        <f>tListing[[#This Row],[NOM PRENOM]]</f>
        <v>PERIS D</v>
      </c>
      <c r="B37" s="12">
        <f>YEAR(_xlfn.XLOOKUP(t_IFT[[#This Row],[NOM]],tListing[NOM PRENOM],tListing[DATE NSSCE],"Non trouvée"))</f>
        <v>2003</v>
      </c>
      <c r="C37" s="12" t="str">
        <f>_xlfn.XLOOKUP(t_IFT[[#This Row],[NOM]],tListing[NOM PRENOM],tListing[POSTE],"Non trouvée")</f>
        <v>NA</v>
      </c>
      <c r="D37" s="16"/>
      <c r="E37" s="4"/>
      <c r="F37" s="4"/>
      <c r="G37" s="4"/>
      <c r="H37" s="4"/>
      <c r="I37" s="4"/>
      <c r="J37" s="4"/>
    </row>
    <row r="38" spans="1:10" x14ac:dyDescent="0.35">
      <c r="A38" s="22" t="str">
        <f>tListing[[#This Row],[NOM PRENOM]]</f>
        <v>POU L</v>
      </c>
      <c r="B38" s="13">
        <f>YEAR(_xlfn.XLOOKUP(t_IFT[[#This Row],[NOM]],tListing[NOM PRENOM],tListing[DATE NSSCE],"Non trouvée"))</f>
        <v>2003</v>
      </c>
      <c r="C38" s="11" t="str">
        <f>_xlfn.XLOOKUP(t_IFT[[#This Row],[NOM]],tListing[NOM PRENOM],tListing[POSTE],"Non trouvée")</f>
        <v>INT</v>
      </c>
      <c r="D38" s="16"/>
      <c r="E38" s="4"/>
      <c r="F38" s="4"/>
      <c r="G38" s="4"/>
      <c r="H38" s="4"/>
      <c r="I38" s="4"/>
      <c r="J38" s="4"/>
    </row>
    <row r="39" spans="1:10" x14ac:dyDescent="0.35">
      <c r="A39" s="22" t="str">
        <f>tListing[[#This Row],[NOM PRENOM]]</f>
        <v>ROU F</v>
      </c>
      <c r="B39" s="12">
        <f>YEAR(_xlfn.XLOOKUP(t_IFT[[#This Row],[NOM]],tListing[NOM PRENOM],tListing[DATE NSSCE],"Non trouvée"))</f>
        <v>2003</v>
      </c>
      <c r="C39" s="11" t="str">
        <f>_xlfn.XLOOKUP(t_IFT[[#This Row],[NOM]],tListing[NOM PRENOM],tListing[POSTE],"Non trouvée")</f>
        <v>AR</v>
      </c>
      <c r="D39" s="16"/>
      <c r="E39" s="4"/>
      <c r="F39" s="4"/>
      <c r="G39" s="4"/>
      <c r="H39" s="4"/>
      <c r="I39" s="4"/>
      <c r="J39" s="4"/>
    </row>
    <row r="40" spans="1:10" x14ac:dyDescent="0.35">
      <c r="A40" s="22" t="str">
        <f>tListing[[#This Row],[NOM PRENOM]]</f>
        <v>DENAL T</v>
      </c>
      <c r="B40" s="12">
        <f>YEAR(_xlfn.XLOOKUP(t_IFT[[#This Row],[NOM]],tListing[NOM PRENOM],tListing[DATE NSSCE],"Non trouvée"))</f>
        <v>2002</v>
      </c>
      <c r="C40" s="11" t="str">
        <f>_xlfn.XLOOKUP(t_IFT[[#This Row],[NOM]],tListing[NOM PRENOM],tListing[POSTE],"Non trouvée")</f>
        <v>AR</v>
      </c>
      <c r="D40" s="16"/>
      <c r="E40" s="4"/>
      <c r="F40" s="4"/>
      <c r="G40" s="4"/>
      <c r="H40" s="4"/>
      <c r="I40" s="4"/>
      <c r="J40" s="4"/>
    </row>
    <row r="41" spans="1:10" x14ac:dyDescent="0.35">
      <c r="A41" s="22" t="str">
        <f>tListing[[#This Row],[NOM PRENOM]]</f>
        <v>SON M</v>
      </c>
      <c r="B41" s="12">
        <f>YEAR(_xlfn.XLOOKUP(t_IFT[[#This Row],[NOM]],tListing[NOM PRENOM],tListing[DATE NSSCE],"Non trouvée"))</f>
        <v>2002</v>
      </c>
      <c r="C41" s="11" t="str">
        <f>_xlfn.XLOOKUP(t_IFT[[#This Row],[NOM]],tListing[NOM PRENOM],tListing[POSTE],"Non trouvée")</f>
        <v>AR</v>
      </c>
      <c r="D41" s="16"/>
      <c r="E41" s="4"/>
      <c r="F41" s="4"/>
      <c r="G41" s="4"/>
      <c r="H41" s="4"/>
      <c r="I41" s="4"/>
      <c r="J41" s="4"/>
    </row>
    <row r="42" spans="1:10" x14ac:dyDescent="0.35">
      <c r="A42" s="22" t="str">
        <f>tListing[[#This Row],[NOM PRENOM]]</f>
        <v>DAN J</v>
      </c>
      <c r="B42" s="12">
        <f>YEAR(_xlfn.XLOOKUP(t_IFT[[#This Row],[NOM]],tListing[NOM PRENOM],tListing[DATE NSSCE],"Non trouvée"))</f>
        <v>2002</v>
      </c>
      <c r="C42" s="11" t="str">
        <f>_xlfn.XLOOKUP(t_IFT[[#This Row],[NOM]],tListing[NOM PRENOM],tListing[POSTE],"Non trouvée")</f>
        <v>AIL</v>
      </c>
      <c r="D42" s="16"/>
      <c r="E42" s="4"/>
      <c r="F42" s="4"/>
      <c r="G42" s="4"/>
      <c r="H42" s="4"/>
      <c r="I42" s="4"/>
      <c r="J42" s="4"/>
    </row>
    <row r="43" spans="1:10" x14ac:dyDescent="0.35">
      <c r="A43" s="22" t="str">
        <f>tListing[[#This Row],[NOM PRENOM]]</f>
        <v>PLAN Q</v>
      </c>
      <c r="B43" s="12">
        <f>YEAR(_xlfn.XLOOKUP(t_IFT[[#This Row],[NOM]],tListing[NOM PRENOM],tListing[DATE NSSCE],"Non trouvée"))</f>
        <v>2002</v>
      </c>
      <c r="C43" s="11" t="str">
        <f>_xlfn.XLOOKUP(t_IFT[[#This Row],[NOM]],tListing[NOM PRENOM],tListing[POSTE],"Non trouvée")</f>
        <v>AR</v>
      </c>
      <c r="D43" s="16"/>
      <c r="E43" s="4"/>
      <c r="F43" s="4"/>
      <c r="G43" s="4"/>
      <c r="H43" s="4"/>
      <c r="I43" s="4"/>
      <c r="J43" s="4"/>
    </row>
    <row r="44" spans="1:10" x14ac:dyDescent="0.35">
      <c r="A44" s="22" t="str">
        <f>tListing[[#This Row],[NOM PRENOM]]</f>
        <v>BEGA S</v>
      </c>
      <c r="B44" s="12">
        <f>YEAR(_xlfn.XLOOKUP(t_IFT[[#This Row],[NOM]],tListing[NOM PRENOM],tListing[DATE NSSCE],"Non trouvée"))</f>
        <v>2002</v>
      </c>
      <c r="C44" s="11" t="str">
        <f>_xlfn.XLOOKUP(t_IFT[[#This Row],[NOM]],tListing[NOM PRENOM],tListing[POSTE],"Non trouvée")</f>
        <v>INT</v>
      </c>
      <c r="D44" s="16"/>
      <c r="E44" s="4"/>
      <c r="F44" s="4"/>
      <c r="G44" s="4"/>
      <c r="H44" s="4"/>
      <c r="I44" s="4"/>
      <c r="J44" s="4"/>
    </row>
    <row r="45" spans="1:10" x14ac:dyDescent="0.35">
      <c r="A45" s="22" t="str">
        <f>tListing[[#This Row],[NOM PRENOM]]</f>
        <v>GAUDE Y</v>
      </c>
      <c r="B45" s="12">
        <f>YEAR(_xlfn.XLOOKUP(t_IFT[[#This Row],[NOM]],tListing[NOM PRENOM],tListing[DATE NSSCE],"Non trouvée"))</f>
        <v>2001</v>
      </c>
      <c r="C45" s="11" t="str">
        <f>_xlfn.XLOOKUP(t_IFT[[#This Row],[NOM]],tListing[NOM PRENOM],tListing[POSTE],"Non trouvée")</f>
        <v>NA</v>
      </c>
      <c r="D45" s="16"/>
      <c r="E45" s="4"/>
      <c r="F45" s="4"/>
      <c r="G45" s="4"/>
      <c r="H45" s="4"/>
      <c r="I45" s="4"/>
      <c r="J45" s="4"/>
    </row>
    <row r="46" spans="1:10" x14ac:dyDescent="0.35">
      <c r="A46" s="22" t="str">
        <f>tListing[[#This Row],[NOM PRENOM]]</f>
        <v>DOM D</v>
      </c>
      <c r="B46" s="12">
        <f>YEAR(_xlfn.XLOOKUP(t_IFT[[#This Row],[NOM]],tListing[NOM PRENOM],tListing[DATE NSSCE],"Non trouvée"))</f>
        <v>2001</v>
      </c>
      <c r="C46" s="11" t="str">
        <f>_xlfn.XLOOKUP(t_IFT[[#This Row],[NOM]],tListing[NOM PRENOM],tListing[POSTE],"Non trouvée")</f>
        <v>AR</v>
      </c>
      <c r="D46" s="16"/>
      <c r="E46" s="4"/>
      <c r="F46" s="4"/>
      <c r="G46" s="4"/>
      <c r="H46" s="4"/>
      <c r="I46" s="4"/>
      <c r="J46" s="4"/>
    </row>
    <row r="47" spans="1:10" x14ac:dyDescent="0.35">
      <c r="A47" s="22" t="str">
        <f>tListing[[#This Row],[NOM PRENOM]]</f>
        <v>HUR K</v>
      </c>
      <c r="B47" s="12">
        <f>YEAR(_xlfn.XLOOKUP(t_IFT[[#This Row],[NOM]],tListing[NOM PRENOM],tListing[DATE NSSCE],"Non trouvée"))</f>
        <v>2001</v>
      </c>
      <c r="C47" s="11" t="str">
        <f>_xlfn.XLOOKUP(t_IFT[[#This Row],[NOM]],tListing[NOM PRENOM],tListing[POSTE],"Non trouvée")</f>
        <v>NA</v>
      </c>
      <c r="D47" s="16"/>
      <c r="E47" s="4"/>
      <c r="F47" s="4"/>
      <c r="G47" s="4"/>
      <c r="H47" s="4"/>
      <c r="I47" s="4"/>
      <c r="J47" s="4"/>
    </row>
    <row r="48" spans="1:10" x14ac:dyDescent="0.35">
      <c r="A48" s="22" t="str">
        <f>tListing[[#This Row],[NOM PRENOM]]</f>
        <v>QUET R</v>
      </c>
      <c r="B48" s="12">
        <f>YEAR(_xlfn.XLOOKUP(t_IFT[[#This Row],[NOM]],tListing[NOM PRENOM],tListing[DATE NSSCE],"Non trouvée"))</f>
        <v>2001</v>
      </c>
      <c r="C48" s="11" t="str">
        <f>_xlfn.XLOOKUP(t_IFT[[#This Row],[NOM]],tListing[NOM PRENOM],tListing[POSTE],"Non trouvée")</f>
        <v>INT</v>
      </c>
      <c r="D48" s="16"/>
      <c r="E48" s="4"/>
      <c r="F48" s="4"/>
      <c r="G48" s="4"/>
      <c r="H48" s="4"/>
      <c r="I48" s="4"/>
      <c r="J48" s="4"/>
    </row>
    <row r="49" spans="1:10" x14ac:dyDescent="0.35">
      <c r="A49" s="22" t="str">
        <f>tListing[[#This Row],[NOM PRENOM]]</f>
        <v>YER C</v>
      </c>
      <c r="B49" s="12">
        <f>YEAR(_xlfn.XLOOKUP(t_IFT[[#This Row],[NOM]],tListing[NOM PRENOM],tListing[DATE NSSCE],"Non trouvée"))</f>
        <v>2001</v>
      </c>
      <c r="C49" s="11" t="str">
        <f>_xlfn.XLOOKUP(t_IFT[[#This Row],[NOM]],tListing[NOM PRENOM],tListing[POSTE],"Non trouvée")</f>
        <v>NA</v>
      </c>
      <c r="D49" s="16"/>
      <c r="E49" s="4"/>
      <c r="F49" s="4"/>
      <c r="G49" s="4"/>
      <c r="H49" s="4"/>
      <c r="I49" s="4"/>
      <c r="J49" s="4"/>
    </row>
    <row r="50" spans="1:10" x14ac:dyDescent="0.35">
      <c r="A50" s="22" t="str">
        <f>tListing[[#This Row],[NOM PRENOM]]</f>
        <v>RUS M</v>
      </c>
      <c r="B50" s="12">
        <f>YEAR(_xlfn.XLOOKUP(t_IFT[[#This Row],[NOM]],tListing[NOM PRENOM],tListing[DATE NSSCE],"Non trouvée"))</f>
        <v>2001</v>
      </c>
      <c r="C50" s="11" t="str">
        <f>_xlfn.XLOOKUP(t_IFT[[#This Row],[NOM]],tListing[NOM PRENOM],tListing[POSTE],"Non trouvée")</f>
        <v>NA</v>
      </c>
      <c r="D50" s="16"/>
      <c r="E50" s="4"/>
      <c r="F50" s="4"/>
      <c r="G50" s="4"/>
      <c r="H50" s="4"/>
      <c r="I50" s="4"/>
      <c r="J50" s="4"/>
    </row>
    <row r="51" spans="1:10" x14ac:dyDescent="0.35">
      <c r="A51" s="22" t="str">
        <f>tListing[[#This Row],[NOM PRENOM]]</f>
        <v>RAU Z</v>
      </c>
      <c r="B51" s="12">
        <f>YEAR(_xlfn.XLOOKUP(t_IFT[[#This Row],[NOM]],tListing[NOM PRENOM],tListing[DATE NSSCE],"Non trouvée"))</f>
        <v>2000</v>
      </c>
      <c r="C51" s="11" t="str">
        <f>_xlfn.XLOOKUP(t_IFT[[#This Row],[NOM]],tListing[NOM PRENOM],tListing[POSTE],"Non trouvée")</f>
        <v>NA</v>
      </c>
      <c r="D51" s="16"/>
      <c r="E51" s="4"/>
      <c r="F51" s="4"/>
      <c r="G51" s="4"/>
      <c r="H51" s="4"/>
      <c r="I51" s="4"/>
      <c r="J51" s="4"/>
    </row>
    <row r="52" spans="1:10" x14ac:dyDescent="0.35">
      <c r="A52" s="22" t="str">
        <f>tListing[[#This Row],[NOM PRENOM]]</f>
        <v>MEHA R</v>
      </c>
      <c r="B52" s="12">
        <f>YEAR(_xlfn.XLOOKUP(t_IFT[[#This Row],[NOM]],tListing[NOM PRENOM],tListing[DATE NSSCE],"Non trouvée"))</f>
        <v>2000</v>
      </c>
      <c r="C52" s="11" t="str">
        <f>_xlfn.XLOOKUP(t_IFT[[#This Row],[NOM]],tListing[NOM PRENOM],tListing[POSTE],"Non trouvée")</f>
        <v>INT</v>
      </c>
      <c r="D52" s="16"/>
      <c r="E52" s="4"/>
      <c r="F52" s="4"/>
      <c r="G52" s="4"/>
      <c r="H52" s="4"/>
      <c r="I52" s="4"/>
      <c r="J52" s="4"/>
    </row>
    <row r="53" spans="1:10" x14ac:dyDescent="0.35">
      <c r="A53" s="22" t="str">
        <f>tListing[[#This Row],[NOM PRENOM]]</f>
        <v>RIS G</v>
      </c>
      <c r="B53" s="12">
        <f>YEAR(_xlfn.XLOOKUP(t_IFT[[#This Row],[NOM]],tListing[NOM PRENOM],tListing[DATE NSSCE],"Non trouvée"))</f>
        <v>2000</v>
      </c>
      <c r="C53" s="11" t="str">
        <f>_xlfn.XLOOKUP(t_IFT[[#This Row],[NOM]],tListing[NOM PRENOM],tListing[POSTE],"Non trouvée")</f>
        <v>NA</v>
      </c>
      <c r="D53" s="16"/>
      <c r="E53" s="4"/>
      <c r="F53" s="4"/>
      <c r="G53" s="4"/>
      <c r="H53" s="4"/>
      <c r="I53" s="4"/>
      <c r="J53" s="4"/>
    </row>
    <row r="54" spans="1:10" x14ac:dyDescent="0.35">
      <c r="A54" s="22" t="str">
        <f>tListing[[#This Row],[NOM PRENOM]]</f>
        <v>NOU T</v>
      </c>
      <c r="B54" s="12">
        <f>YEAR(_xlfn.XLOOKUP(t_IFT[[#This Row],[NOM]],tListing[NOM PRENOM],tListing[DATE NSSCE],"Non trouvée"))</f>
        <v>2000</v>
      </c>
      <c r="C54" s="11" t="str">
        <f>_xlfn.XLOOKUP(t_IFT[[#This Row],[NOM]],tListing[NOM PRENOM],tListing[POSTE],"Non trouvée")</f>
        <v>NA</v>
      </c>
      <c r="D54" s="16"/>
      <c r="E54" s="4"/>
      <c r="F54" s="4"/>
      <c r="G54" s="4"/>
      <c r="H54" s="4"/>
      <c r="I54" s="4"/>
      <c r="J54" s="4"/>
    </row>
    <row r="55" spans="1:10" x14ac:dyDescent="0.35">
      <c r="A55" s="22" t="str">
        <f>tListing[[#This Row],[NOM PRENOM]]</f>
        <v>CA J</v>
      </c>
      <c r="B55" s="12">
        <f>YEAR(_xlfn.XLOOKUP(t_IFT[[#This Row],[NOM]],tListing[NOM PRENOM],tListing[DATE NSSCE],"Non trouvée"))</f>
        <v>1999</v>
      </c>
      <c r="C55" s="11" t="str">
        <f>_xlfn.XLOOKUP(t_IFT[[#This Row],[NOM]],tListing[NOM PRENOM],tListing[POSTE],"Non trouvée")</f>
        <v>NA</v>
      </c>
      <c r="D55" s="16"/>
      <c r="E55" s="4"/>
      <c r="F55" s="4"/>
      <c r="G55" s="4"/>
      <c r="H55" s="4"/>
      <c r="I55" s="4"/>
      <c r="J55" s="4"/>
    </row>
    <row r="56" spans="1:10" x14ac:dyDescent="0.35">
      <c r="A56" s="22" t="str">
        <f>tListing[[#This Row],[NOM PRENOM]]</f>
        <v>DROAT A</v>
      </c>
      <c r="B56" s="12">
        <f>YEAR(_xlfn.XLOOKUP(t_IFT[[#This Row],[NOM]],tListing[NOM PRENOM],tListing[DATE NSSCE],"Non trouvée"))</f>
        <v>1999</v>
      </c>
      <c r="C56" s="11" t="str">
        <f>_xlfn.XLOOKUP(t_IFT[[#This Row],[NOM]],tListing[NOM PRENOM],tListing[POSTE],"Non trouvée")</f>
        <v>NA</v>
      </c>
      <c r="D56" s="16"/>
      <c r="E56" s="4"/>
      <c r="F56" s="4"/>
      <c r="G56" s="4"/>
      <c r="H56" s="4"/>
      <c r="I56" s="4"/>
      <c r="J56" s="4"/>
    </row>
    <row r="57" spans="1:10" x14ac:dyDescent="0.35">
      <c r="A57" s="22" t="str">
        <f>tListing[[#This Row],[NOM PRENOM]]</f>
        <v>GOIRE M</v>
      </c>
      <c r="B57" s="12">
        <f>YEAR(_xlfn.XLOOKUP(t_IFT[[#This Row],[NOM]],tListing[NOM PRENOM],tListing[DATE NSSCE],"Non trouvée"))</f>
        <v>1999</v>
      </c>
      <c r="C57" s="11" t="str">
        <f>_xlfn.XLOOKUP(t_IFT[[#This Row],[NOM]],tListing[NOM PRENOM],tListing[POSTE],"Non trouvée")</f>
        <v>NA</v>
      </c>
      <c r="D57" s="16"/>
      <c r="E57" s="4"/>
      <c r="F57" s="4"/>
      <c r="G57" s="4"/>
      <c r="H57" s="4"/>
      <c r="I57" s="4"/>
      <c r="J57" s="4"/>
    </row>
    <row r="58" spans="1:10" x14ac:dyDescent="0.35">
      <c r="A58" s="22" t="str">
        <f>tListing[[#This Row],[NOM PRENOM]]</f>
        <v>LABA V</v>
      </c>
      <c r="B58" s="12">
        <f>YEAR(_xlfn.XLOOKUP(t_IFT[[#This Row],[NOM]],tListing[NOM PRENOM],tListing[DATE NSSCE],"Non trouvée"))</f>
        <v>1999</v>
      </c>
      <c r="C58" s="11" t="str">
        <f>_xlfn.XLOOKUP(t_IFT[[#This Row],[NOM]],tListing[NOM PRENOM],tListing[POSTE],"Non trouvée")</f>
        <v>NA</v>
      </c>
      <c r="D58" s="16"/>
      <c r="E58" s="4"/>
      <c r="F58" s="4"/>
      <c r="G58" s="4"/>
      <c r="H58" s="4"/>
      <c r="I58" s="4"/>
      <c r="J58" s="4"/>
    </row>
    <row r="59" spans="1:10" x14ac:dyDescent="0.35">
      <c r="A59" s="22" t="str">
        <f>tListing[[#This Row],[NOM PRENOM]]</f>
        <v>PAR P</v>
      </c>
      <c r="B59" s="12">
        <f>YEAR(_xlfn.XLOOKUP(t_IFT[[#This Row],[NOM]],tListing[NOM PRENOM],tListing[DATE NSSCE],"Non trouvée"))</f>
        <v>1999</v>
      </c>
      <c r="C59" s="11" t="str">
        <f>_xlfn.XLOOKUP(t_IFT[[#This Row],[NOM]],tListing[NOM PRENOM],tListing[POSTE],"Non trouvée")</f>
        <v>AR</v>
      </c>
      <c r="D59" s="16"/>
      <c r="E59" s="4"/>
      <c r="F59" s="4"/>
      <c r="G59" s="4"/>
      <c r="H59" s="4"/>
      <c r="I59" s="4"/>
      <c r="J59" s="4"/>
    </row>
  </sheetData>
  <pageMargins left="0.7" right="0.7" top="0.75" bottom="0.75" header="0.3" footer="0.3"/>
  <pageSetup paperSize="9" orientation="portrait" horizontalDpi="0" verticalDpi="0"/>
  <tableParts count="1">
    <tablePart r:id="rId1"/>
  </tablePart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D0DC80D-2472-E244-BB9B-21B8FC7D60A8}">
  <sheetPr codeName="Feuil12"/>
  <dimension ref="A1:K59"/>
  <sheetViews>
    <sheetView showGridLines="0" workbookViewId="0">
      <pane ySplit="4" topLeftCell="A5" activePane="bottomLeft" state="frozen"/>
      <selection pane="bottomLeft"/>
    </sheetView>
  </sheetViews>
  <sheetFormatPr baseColWidth="10" defaultRowHeight="15.5" x14ac:dyDescent="0.35"/>
  <cols>
    <col min="1" max="1" width="8.4609375" customWidth="1"/>
    <col min="2" max="2" width="7.3828125" customWidth="1"/>
    <col min="3" max="3" width="7.84375" customWidth="1"/>
  </cols>
  <sheetData>
    <row r="1" spans="1:11" x14ac:dyDescent="0.35">
      <c r="A1" t="s">
        <v>165</v>
      </c>
    </row>
    <row r="4" spans="1:11" x14ac:dyDescent="0.35">
      <c r="A4" s="82" t="s">
        <v>158</v>
      </c>
      <c r="B4" s="82" t="s">
        <v>159</v>
      </c>
      <c r="C4" s="82" t="s">
        <v>25</v>
      </c>
      <c r="D4" s="24" t="s">
        <v>36</v>
      </c>
      <c r="E4" s="24" t="s">
        <v>35</v>
      </c>
      <c r="F4" s="25" t="s">
        <v>34</v>
      </c>
      <c r="G4" s="24" t="s">
        <v>33</v>
      </c>
      <c r="H4" s="24" t="s">
        <v>143</v>
      </c>
      <c r="I4" s="24" t="s">
        <v>142</v>
      </c>
      <c r="J4" s="62" t="s">
        <v>87</v>
      </c>
      <c r="K4" s="63"/>
    </row>
    <row r="5" spans="1:11" x14ac:dyDescent="0.35">
      <c r="A5" s="22" t="str">
        <f>tListing[[#This Row],[NOM PRENOM]]</f>
        <v>PORT D</v>
      </c>
      <c r="B5" s="4">
        <f>YEAR(_xlfn.XLOOKUP(t_IFT[[#This Row],[NOM]],tListing[NOM PRENOM],tListing[DATE NSSCE],"Non trouvée"))</f>
        <v>2008</v>
      </c>
      <c r="C5" s="4" t="str">
        <f>_xlfn.XLOOKUP(t_IFT[[#This Row],[NOM]],tListing[NOM PRENOM],tListing[POSTE],"Non trouvée")</f>
        <v>AIL</v>
      </c>
      <c r="D5" s="17"/>
      <c r="E5" s="4"/>
      <c r="F5" s="4"/>
      <c r="G5" s="4"/>
      <c r="H5" s="4"/>
      <c r="I5" s="4"/>
      <c r="J5" s="4"/>
    </row>
    <row r="6" spans="1:11" x14ac:dyDescent="0.35">
      <c r="A6" s="23" t="str">
        <f>tListing[[#This Row],[NOM PRENOM]]</f>
        <v>CAN C</v>
      </c>
      <c r="B6" s="4">
        <f>YEAR(_xlfn.XLOOKUP(t_IFT[[#This Row],[NOM]],tListing[NOM PRENOM],tListing[DATE NSSCE],"Non trouvée"))</f>
        <v>2008</v>
      </c>
      <c r="C6" s="4" t="str">
        <f>_xlfn.XLOOKUP(t_IFT[[#This Row],[NOM]],tListing[NOM PRENOM],tListing[POSTE],"Non trouvée")</f>
        <v>INT</v>
      </c>
      <c r="D6" s="17"/>
      <c r="E6" s="4"/>
      <c r="F6" s="4"/>
      <c r="G6" s="4"/>
      <c r="H6" s="4"/>
      <c r="I6" s="4"/>
      <c r="J6" s="4"/>
    </row>
    <row r="7" spans="1:11" x14ac:dyDescent="0.35">
      <c r="A7" s="23" t="str">
        <f>tListing[[#This Row],[NOM PRENOM]]</f>
        <v>MER F</v>
      </c>
      <c r="B7" s="4">
        <f>YEAR(_xlfn.XLOOKUP(t_IFT[[#This Row],[NOM]],tListing[NOM PRENOM],tListing[DATE NSSCE],"Non trouvée"))</f>
        <v>2008</v>
      </c>
      <c r="C7" s="4" t="str">
        <f>_xlfn.XLOOKUP(t_IFT[[#This Row],[NOM]],tListing[NOM PRENOM],tListing[POSTE],"Non trouvée")</f>
        <v>AR</v>
      </c>
      <c r="D7" s="17"/>
      <c r="E7" s="4"/>
      <c r="F7" s="4"/>
      <c r="G7" s="4"/>
      <c r="H7" s="4"/>
      <c r="I7" s="4"/>
      <c r="J7" s="4"/>
    </row>
    <row r="8" spans="1:11" x14ac:dyDescent="0.35">
      <c r="A8" s="23" t="str">
        <f>tListing[[#This Row],[NOM PRENOM]]</f>
        <v>BAR A</v>
      </c>
      <c r="B8" s="4">
        <f>YEAR(_xlfn.XLOOKUP(t_IFT[[#This Row],[NOM]],tListing[NOM PRENOM],tListing[DATE NSSCE],"Non trouvée"))</f>
        <v>2008</v>
      </c>
      <c r="C8" s="4" t="str">
        <f>_xlfn.XLOOKUP(t_IFT[[#This Row],[NOM]],tListing[NOM PRENOM],tListing[POSTE],"Non trouvée")</f>
        <v>AIL</v>
      </c>
      <c r="D8" s="17"/>
      <c r="E8" s="4"/>
      <c r="F8" s="4"/>
      <c r="G8" s="4"/>
      <c r="H8" s="4"/>
      <c r="I8" s="4"/>
      <c r="J8" s="4"/>
    </row>
    <row r="9" spans="1:11" x14ac:dyDescent="0.35">
      <c r="A9" s="23" t="str">
        <f>tListing[[#This Row],[NOM PRENOM]]</f>
        <v>LAMB A</v>
      </c>
      <c r="B9" s="4">
        <f>YEAR(_xlfn.XLOOKUP(t_IFT[[#This Row],[NOM]],tListing[NOM PRENOM],tListing[DATE NSSCE],"Non trouvée"))</f>
        <v>2008</v>
      </c>
      <c r="C9" s="4" t="str">
        <f>_xlfn.XLOOKUP(t_IFT[[#This Row],[NOM]],tListing[NOM PRENOM],tListing[POSTE],"Non trouvée")</f>
        <v>AIL</v>
      </c>
      <c r="D9" s="17"/>
      <c r="E9" s="4"/>
      <c r="F9" s="4"/>
      <c r="G9" s="4"/>
      <c r="H9" s="4"/>
      <c r="I9" s="4"/>
      <c r="J9" s="4"/>
    </row>
    <row r="10" spans="1:11" x14ac:dyDescent="0.35">
      <c r="A10" s="8" t="str">
        <f>tListing[[#This Row],[NOM PRENOM]]</f>
        <v>CHEM H</v>
      </c>
      <c r="B10" s="12">
        <f>YEAR(_xlfn.XLOOKUP(t_IFT[[#This Row],[NOM]],tListing[NOM PRENOM],tListing[DATE NSSCE],"Non trouvée"))</f>
        <v>2007</v>
      </c>
      <c r="C10" s="12" t="str">
        <f>_xlfn.XLOOKUP(t_IFT[[#This Row],[NOM]],tListing[NOM PRENOM],tListing[POSTE],"Non trouvée")</f>
        <v>AIL</v>
      </c>
      <c r="D10" s="16"/>
      <c r="E10" s="4"/>
      <c r="F10" s="4"/>
      <c r="G10" s="4"/>
      <c r="H10" s="4"/>
      <c r="I10" s="4"/>
      <c r="J10" s="4"/>
    </row>
    <row r="11" spans="1:11" x14ac:dyDescent="0.35">
      <c r="A11" s="8" t="str">
        <f>tListing[[#This Row],[NOM PRENOM]]</f>
        <v>DECH O</v>
      </c>
      <c r="B11" s="12">
        <f>YEAR(_xlfn.XLOOKUP(t_IFT[[#This Row],[NOM]],tListing[NOM PRENOM],tListing[DATE NSSCE],"Non trouvée"))</f>
        <v>2007</v>
      </c>
      <c r="C11" s="12" t="str">
        <f>_xlfn.XLOOKUP(t_IFT[[#This Row],[NOM]],tListing[NOM PRENOM],tListing[POSTE],"Non trouvée")</f>
        <v>AR</v>
      </c>
      <c r="D11" s="16"/>
      <c r="E11" s="4"/>
      <c r="F11" s="4"/>
      <c r="G11" s="4"/>
      <c r="H11" s="4"/>
      <c r="I11" s="4"/>
      <c r="J11" s="4"/>
    </row>
    <row r="12" spans="1:11" x14ac:dyDescent="0.35">
      <c r="A12" s="8" t="str">
        <f>tListing[[#This Row],[NOM PRENOM]]</f>
        <v>DOS U</v>
      </c>
      <c r="B12" s="12">
        <f>YEAR(_xlfn.XLOOKUP(t_IFT[[#This Row],[NOM]],tListing[NOM PRENOM],tListing[DATE NSSCE],"Non trouvée"))</f>
        <v>2007</v>
      </c>
      <c r="C12" s="12" t="str">
        <f>_xlfn.XLOOKUP(t_IFT[[#This Row],[NOM]],tListing[NOM PRENOM],tListing[POSTE],"Non trouvée")</f>
        <v>AR</v>
      </c>
      <c r="D12" s="16"/>
      <c r="E12" s="4"/>
      <c r="F12" s="4"/>
      <c r="G12" s="4"/>
      <c r="H12" s="4"/>
      <c r="I12" s="4"/>
      <c r="J12" s="4"/>
    </row>
    <row r="13" spans="1:11" x14ac:dyDescent="0.35">
      <c r="A13" s="8" t="str">
        <f>tListing[[#This Row],[NOM PRENOM]]</f>
        <v>POUSS M</v>
      </c>
      <c r="B13" s="12">
        <f>YEAR(_xlfn.XLOOKUP(t_IFT[[#This Row],[NOM]],tListing[NOM PRENOM],tListing[DATE NSSCE],"Non trouvée"))</f>
        <v>2007</v>
      </c>
      <c r="C13" s="11" t="str">
        <f>_xlfn.XLOOKUP(t_IFT[[#This Row],[NOM]],tListing[NOM PRENOM],tListing[POSTE],"Non trouvée")</f>
        <v>AIL</v>
      </c>
      <c r="D13" s="16"/>
      <c r="E13" s="4"/>
      <c r="F13" s="4"/>
      <c r="G13" s="4"/>
      <c r="H13" s="4"/>
      <c r="I13" s="4"/>
      <c r="J13" s="4"/>
    </row>
    <row r="14" spans="1:11" x14ac:dyDescent="0.35">
      <c r="A14" s="8" t="str">
        <f>tListing[[#This Row],[NOM PRENOM]]</f>
        <v>BROU M</v>
      </c>
      <c r="B14" s="12">
        <f>YEAR(_xlfn.XLOOKUP(t_IFT[[#This Row],[NOM]],tListing[NOM PRENOM],tListing[DATE NSSCE],"Non trouvée"))</f>
        <v>2006</v>
      </c>
      <c r="C14" s="12" t="str">
        <f>_xlfn.XLOOKUP(t_IFT[[#This Row],[NOM]],tListing[NOM PRENOM],tListing[POSTE],"Non trouvée")</f>
        <v>AR</v>
      </c>
      <c r="D14" s="16"/>
      <c r="E14" s="4"/>
      <c r="F14" s="4"/>
      <c r="G14" s="4"/>
      <c r="H14" s="4"/>
      <c r="I14" s="4"/>
      <c r="J14" s="4"/>
    </row>
    <row r="15" spans="1:11" x14ac:dyDescent="0.35">
      <c r="A15" s="8" t="str">
        <f>tListing[[#This Row],[NOM PRENOM]]</f>
        <v>CA I</v>
      </c>
      <c r="B15" s="12">
        <f>YEAR(_xlfn.XLOOKUP(t_IFT[[#This Row],[NOM]],tListing[NOM PRENOM],tListing[DATE NSSCE],"Non trouvée"))</f>
        <v>2006</v>
      </c>
      <c r="C15" s="12" t="str">
        <f>_xlfn.XLOOKUP(t_IFT[[#This Row],[NOM]],tListing[NOM PRENOM],tListing[POSTE],"Non trouvée")</f>
        <v>INT</v>
      </c>
      <c r="D15" s="16"/>
      <c r="E15" s="4"/>
      <c r="F15" s="4"/>
      <c r="G15" s="4"/>
      <c r="H15" s="4"/>
      <c r="I15" s="4"/>
      <c r="J15" s="4"/>
    </row>
    <row r="16" spans="1:11" x14ac:dyDescent="0.35">
      <c r="A16" s="8" t="str">
        <f>tListing[[#This Row],[NOM PRENOM]]</f>
        <v>TORT J</v>
      </c>
      <c r="B16" s="12">
        <f>YEAR(_xlfn.XLOOKUP(t_IFT[[#This Row],[NOM]],tListing[NOM PRENOM],tListing[DATE NSSCE],"Non trouvée"))</f>
        <v>2006</v>
      </c>
      <c r="C16" s="12" t="str">
        <f>_xlfn.XLOOKUP(t_IFT[[#This Row],[NOM]],tListing[NOM PRENOM],tListing[POSTE],"Non trouvée")</f>
        <v>AIL</v>
      </c>
      <c r="D16" s="16"/>
      <c r="E16" s="4"/>
      <c r="F16" s="4"/>
      <c r="G16" s="4"/>
      <c r="H16" s="4"/>
      <c r="I16" s="4"/>
      <c r="J16" s="4"/>
    </row>
    <row r="17" spans="1:10" x14ac:dyDescent="0.35">
      <c r="A17" s="8" t="str">
        <f>tListing[[#This Row],[NOM PRENOM]]</f>
        <v>ALLO A</v>
      </c>
      <c r="B17" s="12">
        <f>YEAR(_xlfn.XLOOKUP(t_IFT[[#This Row],[NOM]],tListing[NOM PRENOM],tListing[DATE NSSCE],"Non trouvée"))</f>
        <v>2006</v>
      </c>
      <c r="C17" s="12" t="str">
        <f>_xlfn.XLOOKUP(t_IFT[[#This Row],[NOM]],tListing[NOM PRENOM],tListing[POSTE],"Non trouvée")</f>
        <v>AR</v>
      </c>
      <c r="D17" s="16"/>
      <c r="E17" s="4"/>
      <c r="F17" s="4"/>
      <c r="G17" s="4"/>
      <c r="H17" s="4"/>
      <c r="I17" s="4"/>
      <c r="J17" s="4"/>
    </row>
    <row r="18" spans="1:10" x14ac:dyDescent="0.35">
      <c r="A18" s="8" t="str">
        <f>tListing[[#This Row],[NOM PRENOM]]</f>
        <v>MON T</v>
      </c>
      <c r="B18" s="12">
        <f>YEAR(_xlfn.XLOOKUP(t_IFT[[#This Row],[NOM]],tListing[NOM PRENOM],tListing[DATE NSSCE],"Non trouvée"))</f>
        <v>2006</v>
      </c>
      <c r="C18" s="12" t="str">
        <f>_xlfn.XLOOKUP(t_IFT[[#This Row],[NOM]],tListing[NOM PRENOM],tListing[POSTE],"Non trouvée")</f>
        <v>AR</v>
      </c>
      <c r="D18" s="16"/>
      <c r="E18" s="4"/>
      <c r="F18" s="4"/>
      <c r="G18" s="4"/>
      <c r="H18" s="4"/>
      <c r="I18" s="4"/>
      <c r="J18" s="4"/>
    </row>
    <row r="19" spans="1:10" x14ac:dyDescent="0.35">
      <c r="A19" s="8" t="str">
        <f>tListing[[#This Row],[NOM PRENOM]]</f>
        <v>RAT R</v>
      </c>
      <c r="B19" s="12">
        <f>YEAR(_xlfn.XLOOKUP(t_IFT[[#This Row],[NOM]],tListing[NOM PRENOM],tListing[DATE NSSCE],"Non trouvée"))</f>
        <v>2006</v>
      </c>
      <c r="C19" s="12" t="str">
        <f>_xlfn.XLOOKUP(t_IFT[[#This Row],[NOM]],tListing[NOM PRENOM],tListing[POSTE],"Non trouvée")</f>
        <v>INT</v>
      </c>
      <c r="D19" s="16"/>
      <c r="E19" s="4"/>
      <c r="F19" s="4"/>
      <c r="G19" s="4"/>
      <c r="H19" s="4"/>
      <c r="I19" s="4"/>
      <c r="J19" s="4"/>
    </row>
    <row r="20" spans="1:10" x14ac:dyDescent="0.35">
      <c r="A20" s="8" t="str">
        <f>tListing[[#This Row],[NOM PRENOM]]</f>
        <v>ARTE O</v>
      </c>
      <c r="B20" s="12">
        <f>YEAR(_xlfn.XLOOKUP(t_IFT[[#This Row],[NOM]],tListing[NOM PRENOM],tListing[DATE NSSCE],"Non trouvée"))</f>
        <v>2006</v>
      </c>
      <c r="C20" s="12" t="str">
        <f>_xlfn.XLOOKUP(t_IFT[[#This Row],[NOM]],tListing[NOM PRENOM],tListing[POSTE],"Non trouvée")</f>
        <v>AIL</v>
      </c>
      <c r="D20" s="16"/>
      <c r="E20" s="4"/>
      <c r="F20" s="4"/>
      <c r="G20" s="4"/>
      <c r="H20" s="4"/>
      <c r="I20" s="4"/>
      <c r="J20" s="4"/>
    </row>
    <row r="21" spans="1:10" x14ac:dyDescent="0.35">
      <c r="A21" s="9" t="str">
        <f>tListing[[#This Row],[NOM PRENOM]]</f>
        <v>LENO T</v>
      </c>
      <c r="B21" s="12">
        <f>YEAR(_xlfn.XLOOKUP(t_IFT[[#This Row],[NOM]],tListing[NOM PRENOM],tListing[DATE NSSCE],"Non trouvée"))</f>
        <v>2005</v>
      </c>
      <c r="C21" s="11" t="str">
        <f>_xlfn.XLOOKUP(t_IFT[[#This Row],[NOM]],tListing[NOM PRENOM],tListing[POSTE],"Non trouvée")</f>
        <v>AR</v>
      </c>
      <c r="D21" s="16"/>
      <c r="E21" s="4"/>
      <c r="F21" s="4"/>
      <c r="G21" s="4"/>
      <c r="H21" s="4"/>
      <c r="I21" s="4"/>
      <c r="J21" s="4">
        <v>160.5</v>
      </c>
    </row>
    <row r="22" spans="1:10" x14ac:dyDescent="0.35">
      <c r="A22" s="23" t="str">
        <f>tListing[[#This Row],[NOM PRENOM]]</f>
        <v>NDY O</v>
      </c>
      <c r="B22" s="4">
        <f>YEAR(_xlfn.XLOOKUP(t_IFT[[#This Row],[NOM]],tListing[NOM PRENOM],tListing[DATE NSSCE],"Non trouvée"))</f>
        <v>2005</v>
      </c>
      <c r="C22" s="4" t="str">
        <f>_xlfn.XLOOKUP(t_IFT[[#This Row],[NOM]],tListing[NOM PRENOM],tListing[POSTE],"Non trouvée")</f>
        <v>INT</v>
      </c>
      <c r="D22" s="17"/>
      <c r="E22" s="4"/>
      <c r="F22" s="4"/>
      <c r="G22" s="4"/>
      <c r="H22" s="4"/>
      <c r="I22" s="4"/>
      <c r="J22" s="4">
        <v>158.5</v>
      </c>
    </row>
    <row r="23" spans="1:10" x14ac:dyDescent="0.35">
      <c r="A23" s="21" t="str">
        <f>tListing[[#This Row],[NOM PRENOM]]</f>
        <v>GUEN J</v>
      </c>
      <c r="B23" s="12">
        <f>YEAR(_xlfn.XLOOKUP(t_IFT[[#This Row],[NOM]],tListing[NOM PRENOM],tListing[DATE NSSCE],"Non trouvée"))</f>
        <v>2005</v>
      </c>
      <c r="C23" s="12" t="str">
        <f>_xlfn.XLOOKUP(t_IFT[[#This Row],[NOM]],tListing[NOM PRENOM],tListing[POSTE],"Non trouvée")</f>
        <v>INT</v>
      </c>
      <c r="D23" s="16"/>
      <c r="E23" s="4"/>
      <c r="F23" s="4"/>
      <c r="G23" s="4"/>
      <c r="H23" s="4"/>
      <c r="I23" s="4"/>
      <c r="J23" s="4"/>
    </row>
    <row r="24" spans="1:10" x14ac:dyDescent="0.35">
      <c r="A24" s="22" t="str">
        <f>tListing[[#This Row],[NOM PRENOM]]</f>
        <v>REIRA T</v>
      </c>
      <c r="B24" s="13">
        <f>YEAR(_xlfn.XLOOKUP(t_IFT[[#This Row],[NOM]],tListing[NOM PRENOM],tListing[DATE NSSCE],"Non trouvée"))</f>
        <v>2005</v>
      </c>
      <c r="C24" s="11" t="str">
        <f>_xlfn.XLOOKUP(t_IFT[[#This Row],[NOM]],tListing[NOM PRENOM],tListing[POSTE],"Non trouvée")</f>
        <v>AIL</v>
      </c>
      <c r="D24" s="16"/>
      <c r="E24" s="4"/>
      <c r="F24" s="4"/>
      <c r="G24" s="4"/>
      <c r="H24" s="4"/>
      <c r="I24" s="4"/>
      <c r="J24" s="4"/>
    </row>
    <row r="25" spans="1:10" x14ac:dyDescent="0.35">
      <c r="A25" s="22" t="str">
        <f>tListing[[#This Row],[NOM PRENOM]]</f>
        <v>RENNE A</v>
      </c>
      <c r="B25" s="13">
        <f>YEAR(_xlfn.XLOOKUP(t_IFT[[#This Row],[NOM]],tListing[NOM PRENOM],tListing[DATE NSSCE],"Non trouvée"))</f>
        <v>2005</v>
      </c>
      <c r="C25" s="11" t="str">
        <f>_xlfn.XLOOKUP(t_IFT[[#This Row],[NOM]],tListing[NOM PRENOM],tListing[POSTE],"Non trouvée")</f>
        <v>AIL</v>
      </c>
      <c r="D25" s="16"/>
      <c r="E25" s="4"/>
      <c r="F25" s="4"/>
      <c r="G25" s="4"/>
      <c r="H25" s="4"/>
      <c r="I25" s="4"/>
      <c r="J25" s="4"/>
    </row>
    <row r="26" spans="1:10" x14ac:dyDescent="0.35">
      <c r="A26" s="22" t="str">
        <f>tListing[[#This Row],[NOM PRENOM]]</f>
        <v>WA C</v>
      </c>
      <c r="B26" s="12">
        <f>YEAR(_xlfn.XLOOKUP(t_IFT[[#This Row],[NOM]],tListing[NOM PRENOM],tListing[DATE NSSCE],"Non trouvée"))</f>
        <v>2005</v>
      </c>
      <c r="C26" s="12" t="str">
        <f>_xlfn.XLOOKUP(t_IFT[[#This Row],[NOM]],tListing[NOM PRENOM],tListing[POSTE],"Non trouvée")</f>
        <v>AIL</v>
      </c>
      <c r="D26" s="16"/>
      <c r="E26" s="4"/>
      <c r="F26" s="4"/>
      <c r="G26" s="4"/>
      <c r="H26" s="4"/>
      <c r="I26" s="4"/>
      <c r="J26" s="4"/>
    </row>
    <row r="27" spans="1:10" x14ac:dyDescent="0.35">
      <c r="A27" s="22" t="str">
        <f>tListing[[#This Row],[NOM PRENOM]]</f>
        <v>BOUC K</v>
      </c>
      <c r="B27" s="12">
        <f>YEAR(_xlfn.XLOOKUP(t_IFT[[#This Row],[NOM]],tListing[NOM PRENOM],tListing[DATE NSSCE],"Non trouvée"))</f>
        <v>2004</v>
      </c>
      <c r="C27" s="11" t="str">
        <f>_xlfn.XLOOKUP(t_IFT[[#This Row],[NOM]],tListing[NOM PRENOM],tListing[POSTE],"Non trouvée")</f>
        <v>AR</v>
      </c>
      <c r="D27" s="16"/>
      <c r="E27" s="4"/>
      <c r="F27" s="4"/>
      <c r="G27" s="4"/>
      <c r="H27" s="4"/>
      <c r="I27" s="4"/>
      <c r="J27" s="4"/>
    </row>
    <row r="28" spans="1:10" x14ac:dyDescent="0.35">
      <c r="A28" s="22" t="str">
        <f>tListing[[#This Row],[NOM PRENOM]]</f>
        <v>CORPS Q</v>
      </c>
      <c r="B28" s="12">
        <f>YEAR(_xlfn.XLOOKUP(t_IFT[[#This Row],[NOM]],tListing[NOM PRENOM],tListing[DATE NSSCE],"Non trouvée"))</f>
        <v>2004</v>
      </c>
      <c r="C28" s="12" t="str">
        <f>_xlfn.XLOOKUP(t_IFT[[#This Row],[NOM]],tListing[NOM PRENOM],tListing[POSTE],"Non trouvée")</f>
        <v>NA</v>
      </c>
      <c r="D28" s="16"/>
      <c r="E28" s="4"/>
      <c r="F28" s="4"/>
      <c r="G28" s="4"/>
      <c r="H28" s="4"/>
      <c r="I28" s="4"/>
      <c r="J28" s="4"/>
    </row>
    <row r="29" spans="1:10" x14ac:dyDescent="0.35">
      <c r="A29" s="22" t="str">
        <f>tListing[[#This Row],[NOM PRENOM]]</f>
        <v>LANNE E</v>
      </c>
      <c r="B29" s="12">
        <f>YEAR(_xlfn.XLOOKUP(t_IFT[[#This Row],[NOM]],tListing[NOM PRENOM],tListing[DATE NSSCE],"Non trouvée"))</f>
        <v>2004</v>
      </c>
      <c r="C29" s="11" t="str">
        <f>_xlfn.XLOOKUP(t_IFT[[#This Row],[NOM]],tListing[NOM PRENOM],tListing[POSTE],"Non trouvée")</f>
        <v>AR</v>
      </c>
      <c r="D29" s="16"/>
      <c r="E29" s="4"/>
      <c r="F29" s="4"/>
      <c r="G29" s="4"/>
      <c r="H29" s="4"/>
      <c r="I29" s="4"/>
      <c r="J29" s="4"/>
    </row>
    <row r="30" spans="1:10" x14ac:dyDescent="0.35">
      <c r="A30" s="22" t="str">
        <f>tListing[[#This Row],[NOM PRENOM]]</f>
        <v>TIL O</v>
      </c>
      <c r="B30" s="13">
        <f>YEAR(_xlfn.XLOOKUP(t_IFT[[#This Row],[NOM]],tListing[NOM PRENOM],tListing[DATE NSSCE],"Non trouvée"))</f>
        <v>2004</v>
      </c>
      <c r="C30" s="11" t="str">
        <f>_xlfn.XLOOKUP(t_IFT[[#This Row],[NOM]],tListing[NOM PRENOM],tListing[POSTE],"Non trouvée")</f>
        <v>INT</v>
      </c>
      <c r="D30" s="16"/>
      <c r="E30" s="4"/>
      <c r="F30" s="4"/>
      <c r="G30" s="4"/>
      <c r="H30" s="4"/>
      <c r="I30" s="4"/>
      <c r="J30" s="4">
        <v>176.5</v>
      </c>
    </row>
    <row r="31" spans="1:10" x14ac:dyDescent="0.35">
      <c r="A31" s="22" t="str">
        <f>tListing[[#This Row],[NOM PRENOM]]</f>
        <v>COME N</v>
      </c>
      <c r="B31" s="12">
        <f>YEAR(_xlfn.XLOOKUP(t_IFT[[#This Row],[NOM]],tListing[NOM PRENOM],tListing[DATE NSSCE],"Non trouvée"))</f>
        <v>2004</v>
      </c>
      <c r="C31" s="12" t="str">
        <f>_xlfn.XLOOKUP(t_IFT[[#This Row],[NOM]],tListing[NOM PRENOM],tListing[POSTE],"Non trouvée")</f>
        <v>INT</v>
      </c>
      <c r="D31" s="16"/>
      <c r="E31" s="4"/>
      <c r="F31" s="4"/>
      <c r="G31" s="4"/>
      <c r="H31" s="4"/>
      <c r="I31" s="4"/>
      <c r="J31" s="4"/>
    </row>
    <row r="32" spans="1:10" x14ac:dyDescent="0.35">
      <c r="A32" s="22" t="str">
        <f>tListing[[#This Row],[NOM PRENOM]]</f>
        <v>VRAN A</v>
      </c>
      <c r="B32" s="12">
        <f>YEAR(_xlfn.XLOOKUP(t_IFT[[#This Row],[NOM]],tListing[NOM PRENOM],tListing[DATE NSSCE],"Non trouvée"))</f>
        <v>2004</v>
      </c>
      <c r="C32" s="11" t="str">
        <f>_xlfn.XLOOKUP(t_IFT[[#This Row],[NOM]],tListing[NOM PRENOM],tListing[POSTE],"Non trouvée")</f>
        <v>AR</v>
      </c>
      <c r="D32" s="16"/>
      <c r="E32" s="4"/>
      <c r="F32" s="4"/>
      <c r="G32" s="4"/>
      <c r="H32" s="4"/>
      <c r="I32" s="4"/>
      <c r="J32" s="4"/>
    </row>
    <row r="33" spans="1:10" x14ac:dyDescent="0.35">
      <c r="A33" s="22" t="str">
        <f>tListing[[#This Row],[NOM PRENOM]]</f>
        <v>RAC N</v>
      </c>
      <c r="B33" s="13">
        <f>YEAR(_xlfn.XLOOKUP(t_IFT[[#This Row],[NOM]],tListing[NOM PRENOM],tListing[DATE NSSCE],"Non trouvée"))</f>
        <v>2003</v>
      </c>
      <c r="C33" s="11" t="str">
        <f>_xlfn.XLOOKUP(t_IFT[[#This Row],[NOM]],tListing[NOM PRENOM],tListing[POSTE],"Non trouvée")</f>
        <v>AIL</v>
      </c>
      <c r="D33" s="16"/>
      <c r="E33" s="4"/>
      <c r="F33" s="4"/>
      <c r="G33" s="4"/>
      <c r="H33" s="4"/>
      <c r="I33" s="4"/>
      <c r="J33" s="4"/>
    </row>
    <row r="34" spans="1:10" x14ac:dyDescent="0.35">
      <c r="A34" s="22" t="str">
        <f>tListing[[#This Row],[NOM PRENOM]]</f>
        <v>BERRY H</v>
      </c>
      <c r="B34" s="12">
        <f>YEAR(_xlfn.XLOOKUP(t_IFT[[#This Row],[NOM]],tListing[NOM PRENOM],tListing[DATE NSSCE],"Non trouvée"))</f>
        <v>2003</v>
      </c>
      <c r="C34" s="11" t="str">
        <f>_xlfn.XLOOKUP(t_IFT[[#This Row],[NOM]],tListing[NOM PRENOM],tListing[POSTE],"Non trouvée")</f>
        <v>AR</v>
      </c>
      <c r="D34" s="16"/>
      <c r="E34" s="4"/>
      <c r="F34" s="4"/>
      <c r="G34" s="4"/>
      <c r="H34" s="4"/>
      <c r="I34" s="4"/>
      <c r="J34" s="4"/>
    </row>
    <row r="35" spans="1:10" x14ac:dyDescent="0.35">
      <c r="A35" s="22" t="str">
        <f>tListing[[#This Row],[NOM PRENOM]]</f>
        <v>KA I</v>
      </c>
      <c r="B35" s="12">
        <f>YEAR(_xlfn.XLOOKUP(t_IFT[[#This Row],[NOM]],tListing[NOM PRENOM],tListing[DATE NSSCE],"Non trouvée"))</f>
        <v>2003</v>
      </c>
      <c r="C35" s="11" t="str">
        <f>_xlfn.XLOOKUP(t_IFT[[#This Row],[NOM]],tListing[NOM PRENOM],tListing[POSTE],"Non trouvée")</f>
        <v>INT</v>
      </c>
      <c r="D35" s="16"/>
      <c r="E35" s="4"/>
      <c r="F35" s="4"/>
      <c r="G35" s="4"/>
      <c r="H35" s="4"/>
      <c r="I35" s="4"/>
      <c r="J35" s="4"/>
    </row>
    <row r="36" spans="1:10" x14ac:dyDescent="0.35">
      <c r="A36" s="22" t="str">
        <f>tListing[[#This Row],[NOM PRENOM]]</f>
        <v>RAST E</v>
      </c>
      <c r="B36" s="13">
        <f>YEAR(_xlfn.XLOOKUP(t_IFT[[#This Row],[NOM]],tListing[NOM PRENOM],tListing[DATE NSSCE],"Non trouvée"))</f>
        <v>2003</v>
      </c>
      <c r="C36" s="11" t="str">
        <f>_xlfn.XLOOKUP(t_IFT[[#This Row],[NOM]],tListing[NOM PRENOM],tListing[POSTE],"Non trouvée")</f>
        <v>AR</v>
      </c>
      <c r="D36" s="16"/>
      <c r="E36" s="4"/>
      <c r="F36" s="4"/>
      <c r="G36" s="4"/>
      <c r="H36" s="4"/>
      <c r="I36" s="4"/>
      <c r="J36" s="4"/>
    </row>
    <row r="37" spans="1:10" x14ac:dyDescent="0.35">
      <c r="A37" s="22" t="str">
        <f>tListing[[#This Row],[NOM PRENOM]]</f>
        <v>PERIS D</v>
      </c>
      <c r="B37" s="12">
        <f>YEAR(_xlfn.XLOOKUP(t_IFT[[#This Row],[NOM]],tListing[NOM PRENOM],tListing[DATE NSSCE],"Non trouvée"))</f>
        <v>2003</v>
      </c>
      <c r="C37" s="12" t="str">
        <f>_xlfn.XLOOKUP(t_IFT[[#This Row],[NOM]],tListing[NOM PRENOM],tListing[POSTE],"Non trouvée")</f>
        <v>NA</v>
      </c>
      <c r="D37" s="16"/>
      <c r="E37" s="4"/>
      <c r="F37" s="4"/>
      <c r="G37" s="4"/>
      <c r="H37" s="4"/>
      <c r="I37" s="4"/>
      <c r="J37" s="4"/>
    </row>
    <row r="38" spans="1:10" x14ac:dyDescent="0.35">
      <c r="A38" s="22" t="str">
        <f>tListing[[#This Row],[NOM PRENOM]]</f>
        <v>POU L</v>
      </c>
      <c r="B38" s="13">
        <f>YEAR(_xlfn.XLOOKUP(t_IFT[[#This Row],[NOM]],tListing[NOM PRENOM],tListing[DATE NSSCE],"Non trouvée"))</f>
        <v>2003</v>
      </c>
      <c r="C38" s="11" t="str">
        <f>_xlfn.XLOOKUP(t_IFT[[#This Row],[NOM]],tListing[NOM PRENOM],tListing[POSTE],"Non trouvée")</f>
        <v>INT</v>
      </c>
      <c r="D38" s="16"/>
      <c r="E38" s="4"/>
      <c r="F38" s="4"/>
      <c r="G38" s="4"/>
      <c r="H38" s="4"/>
      <c r="I38" s="4"/>
      <c r="J38" s="4"/>
    </row>
    <row r="39" spans="1:10" x14ac:dyDescent="0.35">
      <c r="A39" s="22" t="str">
        <f>tListing[[#This Row],[NOM PRENOM]]</f>
        <v>ROU F</v>
      </c>
      <c r="B39" s="12">
        <f>YEAR(_xlfn.XLOOKUP(t_IFT[[#This Row],[NOM]],tListing[NOM PRENOM],tListing[DATE NSSCE],"Non trouvée"))</f>
        <v>2003</v>
      </c>
      <c r="C39" s="11" t="str">
        <f>_xlfn.XLOOKUP(t_IFT[[#This Row],[NOM]],tListing[NOM PRENOM],tListing[POSTE],"Non trouvée")</f>
        <v>AR</v>
      </c>
      <c r="D39" s="16"/>
      <c r="E39" s="4"/>
      <c r="F39" s="4"/>
      <c r="G39" s="4"/>
      <c r="H39" s="4"/>
      <c r="I39" s="4"/>
      <c r="J39" s="4"/>
    </row>
    <row r="40" spans="1:10" x14ac:dyDescent="0.35">
      <c r="A40" s="22" t="str">
        <f>tListing[[#This Row],[NOM PRENOM]]</f>
        <v>DENAL T</v>
      </c>
      <c r="B40" s="12">
        <f>YEAR(_xlfn.XLOOKUP(t_IFT[[#This Row],[NOM]],tListing[NOM PRENOM],tListing[DATE NSSCE],"Non trouvée"))</f>
        <v>2002</v>
      </c>
      <c r="C40" s="11" t="str">
        <f>_xlfn.XLOOKUP(t_IFT[[#This Row],[NOM]],tListing[NOM PRENOM],tListing[POSTE],"Non trouvée")</f>
        <v>AR</v>
      </c>
      <c r="D40" s="16"/>
      <c r="E40" s="4"/>
      <c r="F40" s="4"/>
      <c r="G40" s="4"/>
      <c r="H40" s="4"/>
      <c r="I40" s="4"/>
      <c r="J40" s="4"/>
    </row>
    <row r="41" spans="1:10" x14ac:dyDescent="0.35">
      <c r="A41" s="22" t="str">
        <f>tListing[[#This Row],[NOM PRENOM]]</f>
        <v>SON M</v>
      </c>
      <c r="B41" s="12">
        <f>YEAR(_xlfn.XLOOKUP(t_IFT[[#This Row],[NOM]],tListing[NOM PRENOM],tListing[DATE NSSCE],"Non trouvée"))</f>
        <v>2002</v>
      </c>
      <c r="C41" s="11" t="str">
        <f>_xlfn.XLOOKUP(t_IFT[[#This Row],[NOM]],tListing[NOM PRENOM],tListing[POSTE],"Non trouvée")</f>
        <v>AR</v>
      </c>
      <c r="D41" s="16"/>
      <c r="E41" s="4"/>
      <c r="F41" s="4"/>
      <c r="G41" s="4"/>
      <c r="H41" s="4"/>
      <c r="I41" s="4"/>
      <c r="J41" s="4"/>
    </row>
    <row r="42" spans="1:10" x14ac:dyDescent="0.35">
      <c r="A42" s="22" t="str">
        <f>tListing[[#This Row],[NOM PRENOM]]</f>
        <v>DAN J</v>
      </c>
      <c r="B42" s="12">
        <f>YEAR(_xlfn.XLOOKUP(t_IFT[[#This Row],[NOM]],tListing[NOM PRENOM],tListing[DATE NSSCE],"Non trouvée"))</f>
        <v>2002</v>
      </c>
      <c r="C42" s="11" t="str">
        <f>_xlfn.XLOOKUP(t_IFT[[#This Row],[NOM]],tListing[NOM PRENOM],tListing[POSTE],"Non trouvée")</f>
        <v>AIL</v>
      </c>
      <c r="D42" s="16"/>
      <c r="E42" s="4"/>
      <c r="F42" s="4"/>
      <c r="G42" s="4"/>
      <c r="H42" s="4"/>
      <c r="I42" s="4"/>
      <c r="J42" s="4"/>
    </row>
    <row r="43" spans="1:10" x14ac:dyDescent="0.35">
      <c r="A43" s="22" t="str">
        <f>tListing[[#This Row],[NOM PRENOM]]</f>
        <v>PLAN Q</v>
      </c>
      <c r="B43" s="12">
        <f>YEAR(_xlfn.XLOOKUP(t_IFT[[#This Row],[NOM]],tListing[NOM PRENOM],tListing[DATE NSSCE],"Non trouvée"))</f>
        <v>2002</v>
      </c>
      <c r="C43" s="11" t="str">
        <f>_xlfn.XLOOKUP(t_IFT[[#This Row],[NOM]],tListing[NOM PRENOM],tListing[POSTE],"Non trouvée")</f>
        <v>AR</v>
      </c>
      <c r="D43" s="16"/>
      <c r="E43" s="4"/>
      <c r="F43" s="4"/>
      <c r="G43" s="4"/>
      <c r="H43" s="4"/>
      <c r="I43" s="4"/>
      <c r="J43" s="4"/>
    </row>
    <row r="44" spans="1:10" x14ac:dyDescent="0.35">
      <c r="A44" s="22" t="str">
        <f>tListing[[#This Row],[NOM PRENOM]]</f>
        <v>BEGA S</v>
      </c>
      <c r="B44" s="12">
        <f>YEAR(_xlfn.XLOOKUP(t_IFT[[#This Row],[NOM]],tListing[NOM PRENOM],tListing[DATE NSSCE],"Non trouvée"))</f>
        <v>2002</v>
      </c>
      <c r="C44" s="11" t="str">
        <f>_xlfn.XLOOKUP(t_IFT[[#This Row],[NOM]],tListing[NOM PRENOM],tListing[POSTE],"Non trouvée")</f>
        <v>INT</v>
      </c>
      <c r="D44" s="16"/>
      <c r="E44" s="4"/>
      <c r="F44" s="4"/>
      <c r="G44" s="4"/>
      <c r="H44" s="4"/>
      <c r="I44" s="4"/>
      <c r="J44" s="4"/>
    </row>
    <row r="45" spans="1:10" x14ac:dyDescent="0.35">
      <c r="A45" s="22" t="str">
        <f>tListing[[#This Row],[NOM PRENOM]]</f>
        <v>GAUDE Y</v>
      </c>
      <c r="B45" s="12">
        <f>YEAR(_xlfn.XLOOKUP(t_IFT[[#This Row],[NOM]],tListing[NOM PRENOM],tListing[DATE NSSCE],"Non trouvée"))</f>
        <v>2001</v>
      </c>
      <c r="C45" s="11" t="str">
        <f>_xlfn.XLOOKUP(t_IFT[[#This Row],[NOM]],tListing[NOM PRENOM],tListing[POSTE],"Non trouvée")</f>
        <v>NA</v>
      </c>
      <c r="D45" s="16"/>
      <c r="E45" s="4"/>
      <c r="F45" s="4"/>
      <c r="G45" s="4"/>
      <c r="H45" s="4"/>
      <c r="I45" s="4"/>
      <c r="J45" s="4"/>
    </row>
    <row r="46" spans="1:10" x14ac:dyDescent="0.35">
      <c r="A46" s="22" t="str">
        <f>tListing[[#This Row],[NOM PRENOM]]</f>
        <v>DOM D</v>
      </c>
      <c r="B46" s="12">
        <f>YEAR(_xlfn.XLOOKUP(t_IFT[[#This Row],[NOM]],tListing[NOM PRENOM],tListing[DATE NSSCE],"Non trouvée"))</f>
        <v>2001</v>
      </c>
      <c r="C46" s="11" t="str">
        <f>_xlfn.XLOOKUP(t_IFT[[#This Row],[NOM]],tListing[NOM PRENOM],tListing[POSTE],"Non trouvée")</f>
        <v>AR</v>
      </c>
      <c r="D46" s="16"/>
      <c r="E46" s="4"/>
      <c r="F46" s="4"/>
      <c r="G46" s="4"/>
      <c r="H46" s="4"/>
      <c r="I46" s="4"/>
      <c r="J46" s="4"/>
    </row>
    <row r="47" spans="1:10" x14ac:dyDescent="0.35">
      <c r="A47" s="22" t="str">
        <f>tListing[[#This Row],[NOM PRENOM]]</f>
        <v>HUR K</v>
      </c>
      <c r="B47" s="12">
        <f>YEAR(_xlfn.XLOOKUP(t_IFT[[#This Row],[NOM]],tListing[NOM PRENOM],tListing[DATE NSSCE],"Non trouvée"))</f>
        <v>2001</v>
      </c>
      <c r="C47" s="11" t="str">
        <f>_xlfn.XLOOKUP(t_IFT[[#This Row],[NOM]],tListing[NOM PRENOM],tListing[POSTE],"Non trouvée")</f>
        <v>NA</v>
      </c>
      <c r="D47" s="16"/>
      <c r="E47" s="4"/>
      <c r="F47" s="4"/>
      <c r="G47" s="4"/>
      <c r="H47" s="4"/>
      <c r="I47" s="4"/>
      <c r="J47" s="4"/>
    </row>
    <row r="48" spans="1:10" x14ac:dyDescent="0.35">
      <c r="A48" s="22" t="str">
        <f>tListing[[#This Row],[NOM PRENOM]]</f>
        <v>QUET R</v>
      </c>
      <c r="B48" s="12">
        <f>YEAR(_xlfn.XLOOKUP(t_IFT[[#This Row],[NOM]],tListing[NOM PRENOM],tListing[DATE NSSCE],"Non trouvée"))</f>
        <v>2001</v>
      </c>
      <c r="C48" s="11" t="str">
        <f>_xlfn.XLOOKUP(t_IFT[[#This Row],[NOM]],tListing[NOM PRENOM],tListing[POSTE],"Non trouvée")</f>
        <v>INT</v>
      </c>
      <c r="D48" s="16"/>
      <c r="E48" s="4"/>
      <c r="F48" s="4"/>
      <c r="G48" s="4"/>
      <c r="H48" s="4"/>
      <c r="I48" s="4"/>
      <c r="J48" s="4"/>
    </row>
    <row r="49" spans="1:10" x14ac:dyDescent="0.35">
      <c r="A49" s="22" t="str">
        <f>tListing[[#This Row],[NOM PRENOM]]</f>
        <v>YER C</v>
      </c>
      <c r="B49" s="12">
        <f>YEAR(_xlfn.XLOOKUP(t_IFT[[#This Row],[NOM]],tListing[NOM PRENOM],tListing[DATE NSSCE],"Non trouvée"))</f>
        <v>2001</v>
      </c>
      <c r="C49" s="11" t="str">
        <f>_xlfn.XLOOKUP(t_IFT[[#This Row],[NOM]],tListing[NOM PRENOM],tListing[POSTE],"Non trouvée")</f>
        <v>NA</v>
      </c>
      <c r="D49" s="16"/>
      <c r="E49" s="4"/>
      <c r="F49" s="4"/>
      <c r="G49" s="4"/>
      <c r="H49" s="4"/>
      <c r="I49" s="4"/>
      <c r="J49" s="4"/>
    </row>
    <row r="50" spans="1:10" x14ac:dyDescent="0.35">
      <c r="A50" s="22" t="str">
        <f>tListing[[#This Row],[NOM PRENOM]]</f>
        <v>RUS M</v>
      </c>
      <c r="B50" s="12">
        <f>YEAR(_xlfn.XLOOKUP(t_IFT[[#This Row],[NOM]],tListing[NOM PRENOM],tListing[DATE NSSCE],"Non trouvée"))</f>
        <v>2001</v>
      </c>
      <c r="C50" s="11" t="str">
        <f>_xlfn.XLOOKUP(t_IFT[[#This Row],[NOM]],tListing[NOM PRENOM],tListing[POSTE],"Non trouvée")</f>
        <v>NA</v>
      </c>
      <c r="D50" s="16"/>
      <c r="E50" s="4"/>
      <c r="F50" s="4"/>
      <c r="G50" s="4"/>
      <c r="H50" s="4"/>
      <c r="I50" s="4"/>
      <c r="J50" s="4"/>
    </row>
    <row r="51" spans="1:10" x14ac:dyDescent="0.35">
      <c r="A51" s="22" t="str">
        <f>tListing[[#This Row],[NOM PRENOM]]</f>
        <v>RAU Z</v>
      </c>
      <c r="B51" s="12">
        <f>YEAR(_xlfn.XLOOKUP(t_IFT[[#This Row],[NOM]],tListing[NOM PRENOM],tListing[DATE NSSCE],"Non trouvée"))</f>
        <v>2000</v>
      </c>
      <c r="C51" s="11" t="str">
        <f>_xlfn.XLOOKUP(t_IFT[[#This Row],[NOM]],tListing[NOM PRENOM],tListing[POSTE],"Non trouvée")</f>
        <v>NA</v>
      </c>
      <c r="D51" s="16"/>
      <c r="E51" s="4"/>
      <c r="F51" s="4"/>
      <c r="G51" s="4"/>
      <c r="H51" s="4"/>
      <c r="I51" s="4"/>
      <c r="J51" s="4"/>
    </row>
    <row r="52" spans="1:10" x14ac:dyDescent="0.35">
      <c r="A52" s="22" t="str">
        <f>tListing[[#This Row],[NOM PRENOM]]</f>
        <v>MEHA R</v>
      </c>
      <c r="B52" s="12">
        <f>YEAR(_xlfn.XLOOKUP(t_IFT[[#This Row],[NOM]],tListing[NOM PRENOM],tListing[DATE NSSCE],"Non trouvée"))</f>
        <v>2000</v>
      </c>
      <c r="C52" s="11" t="str">
        <f>_xlfn.XLOOKUP(t_IFT[[#This Row],[NOM]],tListing[NOM PRENOM],tListing[POSTE],"Non trouvée")</f>
        <v>INT</v>
      </c>
      <c r="D52" s="16"/>
      <c r="E52" s="4"/>
      <c r="F52" s="4"/>
      <c r="G52" s="4"/>
      <c r="H52" s="4"/>
      <c r="I52" s="4"/>
      <c r="J52" s="4"/>
    </row>
    <row r="53" spans="1:10" x14ac:dyDescent="0.35">
      <c r="A53" s="22" t="str">
        <f>tListing[[#This Row],[NOM PRENOM]]</f>
        <v>RIS G</v>
      </c>
      <c r="B53" s="12">
        <f>YEAR(_xlfn.XLOOKUP(t_IFT[[#This Row],[NOM]],tListing[NOM PRENOM],tListing[DATE NSSCE],"Non trouvée"))</f>
        <v>2000</v>
      </c>
      <c r="C53" s="11" t="str">
        <f>_xlfn.XLOOKUP(t_IFT[[#This Row],[NOM]],tListing[NOM PRENOM],tListing[POSTE],"Non trouvée")</f>
        <v>NA</v>
      </c>
      <c r="D53" s="16"/>
      <c r="E53" s="4"/>
      <c r="F53" s="4"/>
      <c r="G53" s="4"/>
      <c r="H53" s="4"/>
      <c r="I53" s="4"/>
      <c r="J53" s="4"/>
    </row>
    <row r="54" spans="1:10" x14ac:dyDescent="0.35">
      <c r="A54" s="22" t="str">
        <f>tListing[[#This Row],[NOM PRENOM]]</f>
        <v>NOU T</v>
      </c>
      <c r="B54" s="12">
        <f>YEAR(_xlfn.XLOOKUP(t_IFT[[#This Row],[NOM]],tListing[NOM PRENOM],tListing[DATE NSSCE],"Non trouvée"))</f>
        <v>2000</v>
      </c>
      <c r="C54" s="11" t="str">
        <f>_xlfn.XLOOKUP(t_IFT[[#This Row],[NOM]],tListing[NOM PRENOM],tListing[POSTE],"Non trouvée")</f>
        <v>NA</v>
      </c>
      <c r="D54" s="16"/>
      <c r="E54" s="4"/>
      <c r="F54" s="4"/>
      <c r="G54" s="4"/>
      <c r="H54" s="4"/>
      <c r="I54" s="4"/>
      <c r="J54" s="4"/>
    </row>
    <row r="55" spans="1:10" x14ac:dyDescent="0.35">
      <c r="A55" s="22" t="str">
        <f>tListing[[#This Row],[NOM PRENOM]]</f>
        <v>CA J</v>
      </c>
      <c r="B55" s="12">
        <f>YEAR(_xlfn.XLOOKUP(t_IFT[[#This Row],[NOM]],tListing[NOM PRENOM],tListing[DATE NSSCE],"Non trouvée"))</f>
        <v>1999</v>
      </c>
      <c r="C55" s="11" t="str">
        <f>_xlfn.XLOOKUP(t_IFT[[#This Row],[NOM]],tListing[NOM PRENOM],tListing[POSTE],"Non trouvée")</f>
        <v>NA</v>
      </c>
      <c r="D55" s="16"/>
      <c r="E55" s="4"/>
      <c r="F55" s="4"/>
      <c r="G55" s="4"/>
      <c r="H55" s="4"/>
      <c r="I55" s="4"/>
      <c r="J55" s="4"/>
    </row>
    <row r="56" spans="1:10" x14ac:dyDescent="0.35">
      <c r="A56" s="22" t="str">
        <f>tListing[[#This Row],[NOM PRENOM]]</f>
        <v>DROAT A</v>
      </c>
      <c r="B56" s="12">
        <f>YEAR(_xlfn.XLOOKUP(t_IFT[[#This Row],[NOM]],tListing[NOM PRENOM],tListing[DATE NSSCE],"Non trouvée"))</f>
        <v>1999</v>
      </c>
      <c r="C56" s="11" t="str">
        <f>_xlfn.XLOOKUP(t_IFT[[#This Row],[NOM]],tListing[NOM PRENOM],tListing[POSTE],"Non trouvée")</f>
        <v>NA</v>
      </c>
      <c r="D56" s="16"/>
      <c r="E56" s="4"/>
      <c r="F56" s="4"/>
      <c r="G56" s="4"/>
      <c r="H56" s="4"/>
      <c r="I56" s="4"/>
      <c r="J56" s="4"/>
    </row>
    <row r="57" spans="1:10" x14ac:dyDescent="0.35">
      <c r="A57" s="22" t="str">
        <f>tListing[[#This Row],[NOM PRENOM]]</f>
        <v>GOIRE M</v>
      </c>
      <c r="B57" s="12">
        <f>YEAR(_xlfn.XLOOKUP(t_IFT[[#This Row],[NOM]],tListing[NOM PRENOM],tListing[DATE NSSCE],"Non trouvée"))</f>
        <v>1999</v>
      </c>
      <c r="C57" s="11" t="str">
        <f>_xlfn.XLOOKUP(t_IFT[[#This Row],[NOM]],tListing[NOM PRENOM],tListing[POSTE],"Non trouvée")</f>
        <v>NA</v>
      </c>
      <c r="D57" s="16"/>
      <c r="E57" s="4"/>
      <c r="F57" s="4"/>
      <c r="G57" s="4"/>
      <c r="H57" s="4"/>
      <c r="I57" s="4"/>
      <c r="J57" s="4"/>
    </row>
    <row r="58" spans="1:10" x14ac:dyDescent="0.35">
      <c r="A58" s="22" t="str">
        <f>tListing[[#This Row],[NOM PRENOM]]</f>
        <v>LABA V</v>
      </c>
      <c r="B58" s="12">
        <f>YEAR(_xlfn.XLOOKUP(t_IFT[[#This Row],[NOM]],tListing[NOM PRENOM],tListing[DATE NSSCE],"Non trouvée"))</f>
        <v>1999</v>
      </c>
      <c r="C58" s="11" t="str">
        <f>_xlfn.XLOOKUP(t_IFT[[#This Row],[NOM]],tListing[NOM PRENOM],tListing[POSTE],"Non trouvée")</f>
        <v>NA</v>
      </c>
      <c r="D58" s="16"/>
      <c r="E58" s="4"/>
      <c r="F58" s="4"/>
      <c r="G58" s="4"/>
      <c r="H58" s="4"/>
      <c r="I58" s="4"/>
      <c r="J58" s="4"/>
    </row>
    <row r="59" spans="1:10" x14ac:dyDescent="0.35">
      <c r="A59" s="22" t="str">
        <f>tListing[[#This Row],[NOM PRENOM]]</f>
        <v>PAR P</v>
      </c>
      <c r="B59" s="12">
        <f>YEAR(_xlfn.XLOOKUP(t_IFT[[#This Row],[NOM]],tListing[NOM PRENOM],tListing[DATE NSSCE],"Non trouvée"))</f>
        <v>1999</v>
      </c>
      <c r="C59" s="11" t="str">
        <f>_xlfn.XLOOKUP(t_IFT[[#This Row],[NOM]],tListing[NOM PRENOM],tListing[POSTE],"Non trouvée")</f>
        <v>AR</v>
      </c>
      <c r="D59" s="16"/>
      <c r="E59" s="4"/>
      <c r="F59" s="4"/>
      <c r="G59" s="4"/>
      <c r="H59" s="4"/>
      <c r="I59" s="4"/>
      <c r="J59" s="4"/>
    </row>
  </sheetData>
  <pageMargins left="0.7" right="0.7" top="0.75" bottom="0.75" header="0.3" footer="0.3"/>
  <pageSetup paperSize="9" orientation="portrait" horizontalDpi="0" verticalDpi="0"/>
  <tableParts count="1">
    <tablePart r:id="rId1"/>
  </tablePart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8366124-3E8F-1844-A4F8-E76D90477D24}">
  <sheetPr codeName="Feuil13"/>
  <dimension ref="A1:K59"/>
  <sheetViews>
    <sheetView showGridLines="0" workbookViewId="0">
      <pane ySplit="4" topLeftCell="A5" activePane="bottomLeft" state="frozen"/>
      <selection pane="bottomLeft" activeCell="A14" sqref="A14:J14"/>
    </sheetView>
  </sheetViews>
  <sheetFormatPr baseColWidth="10" defaultRowHeight="15.5" x14ac:dyDescent="0.35"/>
  <cols>
    <col min="1" max="1" width="15.4609375" customWidth="1"/>
    <col min="2" max="2" width="7.3828125" customWidth="1"/>
    <col min="3" max="3" width="7.84375" customWidth="1"/>
  </cols>
  <sheetData>
    <row r="1" spans="1:11" x14ac:dyDescent="0.35">
      <c r="A1" t="s">
        <v>166</v>
      </c>
    </row>
    <row r="4" spans="1:11" x14ac:dyDescent="0.35">
      <c r="A4" s="82" t="s">
        <v>158</v>
      </c>
      <c r="B4" s="82" t="s">
        <v>159</v>
      </c>
      <c r="C4" s="82" t="s">
        <v>25</v>
      </c>
      <c r="D4" s="24" t="s">
        <v>87</v>
      </c>
      <c r="E4" s="24" t="s">
        <v>88</v>
      </c>
      <c r="F4" s="25" t="s">
        <v>89</v>
      </c>
      <c r="G4" s="24" t="s">
        <v>139</v>
      </c>
      <c r="H4" s="24" t="s">
        <v>140</v>
      </c>
      <c r="I4" s="25" t="s">
        <v>138</v>
      </c>
      <c r="J4" s="62" t="s">
        <v>141</v>
      </c>
      <c r="K4" s="63"/>
    </row>
    <row r="5" spans="1:11" x14ac:dyDescent="0.35">
      <c r="A5" s="22" t="str">
        <f>tListing[[#This Row],[NOM PRENOM]]</f>
        <v>PORT D</v>
      </c>
      <c r="B5" s="4">
        <f>YEAR(_xlfn.XLOOKUP(t_IFT[[#This Row],[NOM]],tListing[NOM PRENOM],tListing[DATE NSSCE],"Non trouvée"))</f>
        <v>2008</v>
      </c>
      <c r="C5" s="4" t="str">
        <f>_xlfn.XLOOKUP(t_IFT[[#This Row],[NOM]],tListing[NOM PRENOM],tListing[POSTE],"Non trouvée")</f>
        <v>AIL</v>
      </c>
      <c r="D5" s="17">
        <v>36</v>
      </c>
      <c r="E5" s="4"/>
      <c r="F5" s="4"/>
      <c r="G5" s="4"/>
      <c r="H5" s="4"/>
      <c r="I5" s="4"/>
      <c r="J5" s="4"/>
    </row>
    <row r="6" spans="1:11" x14ac:dyDescent="0.35">
      <c r="A6" s="23" t="str">
        <f>tListing[[#This Row],[NOM PRENOM]]</f>
        <v>CAN C</v>
      </c>
      <c r="B6" s="4">
        <f>YEAR(_xlfn.XLOOKUP(t_IFT[[#This Row],[NOM]],tListing[NOM PRENOM],tListing[DATE NSSCE],"Non trouvée"))</f>
        <v>2008</v>
      </c>
      <c r="C6" s="4" t="str">
        <f>_xlfn.XLOOKUP(t_IFT[[#This Row],[NOM]],tListing[NOM PRENOM],tListing[POSTE],"Non trouvée")</f>
        <v>INT</v>
      </c>
      <c r="D6" s="17">
        <v>31</v>
      </c>
      <c r="E6" s="4"/>
      <c r="F6" s="4"/>
      <c r="G6" s="4"/>
      <c r="H6" s="4"/>
      <c r="I6" s="4"/>
      <c r="J6" s="4"/>
    </row>
    <row r="7" spans="1:11" x14ac:dyDescent="0.35">
      <c r="A7" s="23" t="str">
        <f>tListing[[#This Row],[NOM PRENOM]]</f>
        <v>MER F</v>
      </c>
      <c r="B7" s="4">
        <f>YEAR(_xlfn.XLOOKUP(t_IFT[[#This Row],[NOM]],tListing[NOM PRENOM],tListing[DATE NSSCE],"Non trouvée"))</f>
        <v>2008</v>
      </c>
      <c r="C7" s="4" t="str">
        <f>_xlfn.XLOOKUP(t_IFT[[#This Row],[NOM]],tListing[NOM PRENOM],tListing[POSTE],"Non trouvée")</f>
        <v>AR</v>
      </c>
      <c r="D7" s="17"/>
      <c r="E7" s="4"/>
      <c r="F7" s="4"/>
      <c r="G7" s="4"/>
      <c r="H7" s="4"/>
      <c r="I7" s="4"/>
      <c r="J7" s="4"/>
    </row>
    <row r="8" spans="1:11" x14ac:dyDescent="0.35">
      <c r="A8" s="23" t="str">
        <f>tListing[[#This Row],[NOM PRENOM]]</f>
        <v>BAR A</v>
      </c>
      <c r="B8" s="4">
        <f>YEAR(_xlfn.XLOOKUP(t_IFT[[#This Row],[NOM]],tListing[NOM PRENOM],tListing[DATE NSSCE],"Non trouvée"))</f>
        <v>2008</v>
      </c>
      <c r="C8" s="4" t="str">
        <f>_xlfn.XLOOKUP(t_IFT[[#This Row],[NOM]],tListing[NOM PRENOM],tListing[POSTE],"Non trouvée")</f>
        <v>AIL</v>
      </c>
      <c r="D8" s="17">
        <v>37</v>
      </c>
      <c r="E8" s="4"/>
      <c r="F8" s="4"/>
      <c r="G8" s="4"/>
      <c r="H8" s="4"/>
      <c r="I8" s="4"/>
      <c r="J8" s="4"/>
    </row>
    <row r="9" spans="1:11" x14ac:dyDescent="0.35">
      <c r="A9" s="23" t="str">
        <f>tListing[[#This Row],[NOM PRENOM]]</f>
        <v>LAMB A</v>
      </c>
      <c r="B9" s="4">
        <f>YEAR(_xlfn.XLOOKUP(t_IFT[[#This Row],[NOM]],tListing[NOM PRENOM],tListing[DATE NSSCE],"Non trouvée"))</f>
        <v>2008</v>
      </c>
      <c r="C9" s="4" t="str">
        <f>_xlfn.XLOOKUP(t_IFT[[#This Row],[NOM]],tListing[NOM PRENOM],tListing[POSTE],"Non trouvée")</f>
        <v>AIL</v>
      </c>
      <c r="D9" s="17"/>
      <c r="E9" s="4"/>
      <c r="F9" s="4"/>
      <c r="G9" s="4"/>
      <c r="H9" s="4"/>
      <c r="I9" s="4"/>
      <c r="J9" s="4"/>
    </row>
    <row r="10" spans="1:11" x14ac:dyDescent="0.35">
      <c r="A10" s="8" t="str">
        <f>tListing[[#This Row],[NOM PRENOM]]</f>
        <v>CHEM H</v>
      </c>
      <c r="B10" s="12">
        <f>YEAR(_xlfn.XLOOKUP(t_IFT[[#This Row],[NOM]],tListing[NOM PRENOM],tListing[DATE NSSCE],"Non trouvée"))</f>
        <v>2007</v>
      </c>
      <c r="C10" s="12" t="str">
        <f>_xlfn.XLOOKUP(t_IFT[[#This Row],[NOM]],tListing[NOM PRENOM],tListing[POSTE],"Non trouvée")</f>
        <v>AIL</v>
      </c>
      <c r="D10" s="16">
        <v>38</v>
      </c>
      <c r="E10" s="4"/>
      <c r="F10" s="4">
        <v>37</v>
      </c>
      <c r="G10" s="4">
        <v>39</v>
      </c>
      <c r="H10" s="4">
        <v>34</v>
      </c>
      <c r="I10" s="4"/>
      <c r="J10" s="4"/>
    </row>
    <row r="11" spans="1:11" x14ac:dyDescent="0.35">
      <c r="A11" s="8" t="str">
        <f>tListing[[#This Row],[NOM PRENOM]]</f>
        <v>DECH O</v>
      </c>
      <c r="B11" s="12">
        <f>YEAR(_xlfn.XLOOKUP(t_IFT[[#This Row],[NOM]],tListing[NOM PRENOM],tListing[DATE NSSCE],"Non trouvée"))</f>
        <v>2007</v>
      </c>
      <c r="C11" s="12" t="str">
        <f>_xlfn.XLOOKUP(t_IFT[[#This Row],[NOM]],tListing[NOM PRENOM],tListing[POSTE],"Non trouvée")</f>
        <v>AR</v>
      </c>
      <c r="D11" s="16"/>
      <c r="E11" s="4">
        <v>44</v>
      </c>
      <c r="F11" s="4"/>
      <c r="G11" s="4">
        <v>36</v>
      </c>
      <c r="H11" s="4">
        <v>39</v>
      </c>
      <c r="I11" s="4"/>
      <c r="J11" s="4"/>
    </row>
    <row r="12" spans="1:11" x14ac:dyDescent="0.35">
      <c r="A12" s="8" t="str">
        <f>tListing[[#This Row],[NOM PRENOM]]</f>
        <v>DOS U</v>
      </c>
      <c r="B12" s="12">
        <f>YEAR(_xlfn.XLOOKUP(t_IFT[[#This Row],[NOM]],tListing[NOM PRENOM],tListing[DATE NSSCE],"Non trouvée"))</f>
        <v>2007</v>
      </c>
      <c r="C12" s="12" t="str">
        <f>_xlfn.XLOOKUP(t_IFT[[#This Row],[NOM]],tListing[NOM PRENOM],tListing[POSTE],"Non trouvée")</f>
        <v>AR</v>
      </c>
      <c r="D12" s="16">
        <v>42</v>
      </c>
      <c r="E12" s="4">
        <v>42</v>
      </c>
      <c r="F12" s="4"/>
      <c r="G12" s="4">
        <v>41</v>
      </c>
      <c r="H12" s="4">
        <v>35</v>
      </c>
      <c r="I12" s="4"/>
      <c r="J12" s="4"/>
    </row>
    <row r="13" spans="1:11" x14ac:dyDescent="0.35">
      <c r="A13" s="8" t="str">
        <f>tListing[[#This Row],[NOM PRENOM]]</f>
        <v>POUSS M</v>
      </c>
      <c r="B13" s="12">
        <f>YEAR(_xlfn.XLOOKUP(t_IFT[[#This Row],[NOM]],tListing[NOM PRENOM],tListing[DATE NSSCE],"Non trouvée"))</f>
        <v>2007</v>
      </c>
      <c r="C13" s="11" t="str">
        <f>_xlfn.XLOOKUP(t_IFT[[#This Row],[NOM]],tListing[NOM PRENOM],tListing[POSTE],"Non trouvée")</f>
        <v>AIL</v>
      </c>
      <c r="D13" s="16"/>
      <c r="E13" s="4">
        <v>36</v>
      </c>
      <c r="F13" s="4"/>
      <c r="G13" s="4">
        <v>33</v>
      </c>
      <c r="H13" s="4">
        <v>27</v>
      </c>
      <c r="I13" s="4"/>
      <c r="J13" s="4"/>
    </row>
    <row r="14" spans="1:11" x14ac:dyDescent="0.35">
      <c r="A14" s="8" t="str">
        <f>tListing[[#This Row],[NOM PRENOM]]</f>
        <v>BROU M</v>
      </c>
      <c r="B14" s="12">
        <f>YEAR(_xlfn.XLOOKUP(t_IFT[[#This Row],[NOM]],tListing[NOM PRENOM],tListing[DATE NSSCE],"Non trouvée"))</f>
        <v>2006</v>
      </c>
      <c r="C14" s="12" t="str">
        <f>_xlfn.XLOOKUP(t_IFT[[#This Row],[NOM]],tListing[NOM PRENOM],tListing[POSTE],"Non trouvée")</f>
        <v>AR</v>
      </c>
      <c r="D14" s="16"/>
      <c r="E14" s="4"/>
      <c r="F14" s="4"/>
      <c r="G14" s="4"/>
      <c r="H14" s="4">
        <v>42</v>
      </c>
      <c r="I14" s="4">
        <v>43</v>
      </c>
      <c r="J14" s="4">
        <v>36</v>
      </c>
    </row>
    <row r="15" spans="1:11" x14ac:dyDescent="0.35">
      <c r="A15" s="8" t="str">
        <f>tListing[[#This Row],[NOM PRENOM]]</f>
        <v>CA I</v>
      </c>
      <c r="B15" s="12">
        <f>YEAR(_xlfn.XLOOKUP(t_IFT[[#This Row],[NOM]],tListing[NOM PRENOM],tListing[DATE NSSCE],"Non trouvée"))</f>
        <v>2006</v>
      </c>
      <c r="C15" s="12" t="str">
        <f>_xlfn.XLOOKUP(t_IFT[[#This Row],[NOM]],tListing[NOM PRENOM],tListing[POSTE],"Non trouvée")</f>
        <v>INT</v>
      </c>
      <c r="D15" s="16">
        <v>50</v>
      </c>
      <c r="E15" s="4">
        <v>55</v>
      </c>
      <c r="F15" s="4"/>
      <c r="G15" s="4"/>
      <c r="H15" s="4">
        <v>45</v>
      </c>
      <c r="I15" s="4">
        <v>39</v>
      </c>
      <c r="J15" s="4">
        <v>39</v>
      </c>
    </row>
    <row r="16" spans="1:11" x14ac:dyDescent="0.35">
      <c r="A16" s="8" t="str">
        <f>tListing[[#This Row],[NOM PRENOM]]</f>
        <v>TORT J</v>
      </c>
      <c r="B16" s="12">
        <f>YEAR(_xlfn.XLOOKUP(t_IFT[[#This Row],[NOM]],tListing[NOM PRENOM],tListing[DATE NSSCE],"Non trouvée"))</f>
        <v>2006</v>
      </c>
      <c r="C16" s="12" t="str">
        <f>_xlfn.XLOOKUP(t_IFT[[#This Row],[NOM]],tListing[NOM PRENOM],tListing[POSTE],"Non trouvée")</f>
        <v>AIL</v>
      </c>
      <c r="D16" s="16"/>
      <c r="E16" s="4">
        <v>44</v>
      </c>
      <c r="F16" s="4"/>
      <c r="G16" s="4">
        <v>39</v>
      </c>
      <c r="H16" s="4">
        <v>39</v>
      </c>
      <c r="I16" s="4">
        <v>34</v>
      </c>
      <c r="J16" s="4">
        <v>32</v>
      </c>
    </row>
    <row r="17" spans="1:10" x14ac:dyDescent="0.35">
      <c r="A17" s="8" t="str">
        <f>tListing[[#This Row],[NOM PRENOM]]</f>
        <v>ALLO A</v>
      </c>
      <c r="B17" s="12">
        <f>YEAR(_xlfn.XLOOKUP(t_IFT[[#This Row],[NOM]],tListing[NOM PRENOM],tListing[DATE NSSCE],"Non trouvée"))</f>
        <v>2006</v>
      </c>
      <c r="C17" s="12" t="str">
        <f>_xlfn.XLOOKUP(t_IFT[[#This Row],[NOM]],tListing[NOM PRENOM],tListing[POSTE],"Non trouvée")</f>
        <v>AR</v>
      </c>
      <c r="D17" s="16">
        <v>37</v>
      </c>
      <c r="E17" s="4"/>
      <c r="F17" s="4"/>
      <c r="G17" s="4">
        <v>32</v>
      </c>
      <c r="H17" s="4">
        <v>28</v>
      </c>
      <c r="I17" s="4">
        <v>28</v>
      </c>
      <c r="J17" s="4">
        <v>25</v>
      </c>
    </row>
    <row r="18" spans="1:10" x14ac:dyDescent="0.35">
      <c r="A18" s="8" t="str">
        <f>tListing[[#This Row],[NOM PRENOM]]</f>
        <v>MON T</v>
      </c>
      <c r="B18" s="12">
        <f>YEAR(_xlfn.XLOOKUP(t_IFT[[#This Row],[NOM]],tListing[NOM PRENOM],tListing[DATE NSSCE],"Non trouvée"))</f>
        <v>2006</v>
      </c>
      <c r="C18" s="12" t="str">
        <f>_xlfn.XLOOKUP(t_IFT[[#This Row],[NOM]],tListing[NOM PRENOM],tListing[POSTE],"Non trouvée")</f>
        <v>AR</v>
      </c>
      <c r="D18" s="16"/>
      <c r="E18" s="4"/>
      <c r="F18" s="4"/>
      <c r="G18" s="4"/>
      <c r="H18" s="4"/>
      <c r="I18" s="4"/>
      <c r="J18" s="4">
        <v>29</v>
      </c>
    </row>
    <row r="19" spans="1:10" x14ac:dyDescent="0.35">
      <c r="A19" s="8" t="str">
        <f>tListing[[#This Row],[NOM PRENOM]]</f>
        <v>RAT R</v>
      </c>
      <c r="B19" s="12">
        <f>YEAR(_xlfn.XLOOKUP(t_IFT[[#This Row],[NOM]],tListing[NOM PRENOM],tListing[DATE NSSCE],"Non trouvée"))</f>
        <v>2006</v>
      </c>
      <c r="C19" s="12" t="str">
        <f>_xlfn.XLOOKUP(t_IFT[[#This Row],[NOM]],tListing[NOM PRENOM],tListing[POSTE],"Non trouvée")</f>
        <v>INT</v>
      </c>
      <c r="D19" s="16"/>
      <c r="E19" s="4">
        <v>28</v>
      </c>
      <c r="F19" s="4"/>
      <c r="G19" s="4">
        <v>34</v>
      </c>
      <c r="H19" s="4">
        <v>28</v>
      </c>
      <c r="I19" s="4">
        <v>28</v>
      </c>
      <c r="J19" s="4">
        <v>27</v>
      </c>
    </row>
    <row r="20" spans="1:10" x14ac:dyDescent="0.35">
      <c r="A20" s="8" t="str">
        <f>tListing[[#This Row],[NOM PRENOM]]</f>
        <v>ARTE O</v>
      </c>
      <c r="B20" s="12">
        <f>YEAR(_xlfn.XLOOKUP(t_IFT[[#This Row],[NOM]],tListing[NOM PRENOM],tListing[DATE NSSCE],"Non trouvée"))</f>
        <v>2006</v>
      </c>
      <c r="C20" s="12" t="str">
        <f>_xlfn.XLOOKUP(t_IFT[[#This Row],[NOM]],tListing[NOM PRENOM],tListing[POSTE],"Non trouvée")</f>
        <v>AIL</v>
      </c>
      <c r="D20" s="16">
        <v>42</v>
      </c>
      <c r="E20" s="4">
        <v>44</v>
      </c>
      <c r="F20" s="4">
        <v>39</v>
      </c>
      <c r="G20" s="4">
        <v>37</v>
      </c>
      <c r="H20" s="4">
        <v>34</v>
      </c>
      <c r="I20" s="4">
        <v>34</v>
      </c>
      <c r="J20" s="4">
        <v>31</v>
      </c>
    </row>
    <row r="21" spans="1:10" x14ac:dyDescent="0.35">
      <c r="A21" s="9" t="str">
        <f>tListing[[#This Row],[NOM PRENOM]]</f>
        <v>LENO T</v>
      </c>
      <c r="B21" s="12">
        <f>YEAR(_xlfn.XLOOKUP(t_IFT[[#This Row],[NOM]],tListing[NOM PRENOM],tListing[DATE NSSCE],"Non trouvée"))</f>
        <v>2005</v>
      </c>
      <c r="C21" s="11" t="str">
        <f>_xlfn.XLOOKUP(t_IFT[[#This Row],[NOM]],tListing[NOM PRENOM],tListing[POSTE],"Non trouvée")</f>
        <v>AR</v>
      </c>
      <c r="D21" s="16">
        <v>50</v>
      </c>
      <c r="E21" s="4">
        <v>50</v>
      </c>
      <c r="F21" s="4">
        <v>46</v>
      </c>
      <c r="G21" s="4">
        <v>46</v>
      </c>
      <c r="H21" s="4"/>
      <c r="I21" s="4">
        <v>44</v>
      </c>
      <c r="J21" s="4">
        <v>43</v>
      </c>
    </row>
    <row r="22" spans="1:10" x14ac:dyDescent="0.35">
      <c r="A22" s="23" t="str">
        <f>tListing[[#This Row],[NOM PRENOM]]</f>
        <v>NDY O</v>
      </c>
      <c r="B22" s="4">
        <f>YEAR(_xlfn.XLOOKUP(t_IFT[[#This Row],[NOM]],tListing[NOM PRENOM],tListing[DATE NSSCE],"Non trouvée"))</f>
        <v>2005</v>
      </c>
      <c r="C22" s="4" t="str">
        <f>_xlfn.XLOOKUP(t_IFT[[#This Row],[NOM]],tListing[NOM PRENOM],tListing[POSTE],"Non trouvée")</f>
        <v>INT</v>
      </c>
      <c r="D22" s="17">
        <v>55</v>
      </c>
      <c r="E22" s="4">
        <v>58</v>
      </c>
      <c r="F22" s="4"/>
      <c r="G22" s="4"/>
      <c r="H22" s="4"/>
      <c r="I22" s="4"/>
      <c r="J22" s="4"/>
    </row>
    <row r="23" spans="1:10" x14ac:dyDescent="0.35">
      <c r="A23" s="21" t="str">
        <f>tListing[[#This Row],[NOM PRENOM]]</f>
        <v>GUEN J</v>
      </c>
      <c r="B23" s="12">
        <f>YEAR(_xlfn.XLOOKUP(t_IFT[[#This Row],[NOM]],tListing[NOM PRENOM],tListing[DATE NSSCE],"Non trouvée"))</f>
        <v>2005</v>
      </c>
      <c r="C23" s="12" t="str">
        <f>_xlfn.XLOOKUP(t_IFT[[#This Row],[NOM]],tListing[NOM PRENOM],tListing[POSTE],"Non trouvée")</f>
        <v>INT</v>
      </c>
      <c r="D23" s="16"/>
      <c r="E23" s="4"/>
      <c r="F23" s="4"/>
      <c r="G23" s="4">
        <v>42</v>
      </c>
      <c r="H23" s="4">
        <v>38</v>
      </c>
      <c r="I23" s="4"/>
      <c r="J23" s="4">
        <v>33</v>
      </c>
    </row>
    <row r="24" spans="1:10" x14ac:dyDescent="0.35">
      <c r="A24" s="22" t="str">
        <f>tListing[[#This Row],[NOM PRENOM]]</f>
        <v>REIRA T</v>
      </c>
      <c r="B24" s="13">
        <f>YEAR(_xlfn.XLOOKUP(t_IFT[[#This Row],[NOM]],tListing[NOM PRENOM],tListing[DATE NSSCE],"Non trouvée"))</f>
        <v>2005</v>
      </c>
      <c r="C24" s="11" t="str">
        <f>_xlfn.XLOOKUP(t_IFT[[#This Row],[NOM]],tListing[NOM PRENOM],tListing[POSTE],"Non trouvée")</f>
        <v>AIL</v>
      </c>
      <c r="D24" s="16"/>
      <c r="E24" s="4"/>
      <c r="F24" s="4"/>
      <c r="G24" s="4">
        <v>39</v>
      </c>
      <c r="H24" s="4">
        <v>39</v>
      </c>
      <c r="I24" s="4">
        <v>37</v>
      </c>
      <c r="J24" s="4">
        <v>33</v>
      </c>
    </row>
    <row r="25" spans="1:10" x14ac:dyDescent="0.35">
      <c r="A25" s="22" t="str">
        <f>tListing[[#This Row],[NOM PRENOM]]</f>
        <v>RENNE A</v>
      </c>
      <c r="B25" s="13">
        <f>YEAR(_xlfn.XLOOKUP(t_IFT[[#This Row],[NOM]],tListing[NOM PRENOM],tListing[DATE NSSCE],"Non trouvée"))</f>
        <v>2005</v>
      </c>
      <c r="C25" s="11" t="str">
        <f>_xlfn.XLOOKUP(t_IFT[[#This Row],[NOM]],tListing[NOM PRENOM],tListing[POSTE],"Non trouvée")</f>
        <v>AIL</v>
      </c>
      <c r="D25" s="16"/>
      <c r="E25" s="4"/>
      <c r="F25" s="4"/>
      <c r="G25" s="4">
        <v>36</v>
      </c>
      <c r="H25" s="4">
        <v>30</v>
      </c>
      <c r="I25" s="4">
        <v>34</v>
      </c>
      <c r="J25" s="4">
        <v>25</v>
      </c>
    </row>
    <row r="26" spans="1:10" x14ac:dyDescent="0.35">
      <c r="A26" s="22" t="str">
        <f>tListing[[#This Row],[NOM PRENOM]]</f>
        <v>WA C</v>
      </c>
      <c r="B26" s="12">
        <f>YEAR(_xlfn.XLOOKUP(t_IFT[[#This Row],[NOM]],tListing[NOM PRENOM],tListing[DATE NSSCE],"Non trouvée"))</f>
        <v>2005</v>
      </c>
      <c r="C26" s="12" t="str">
        <f>_xlfn.XLOOKUP(t_IFT[[#This Row],[NOM]],tListing[NOM PRENOM],tListing[POSTE],"Non trouvée")</f>
        <v>AIL</v>
      </c>
      <c r="D26" s="16">
        <v>52.25</v>
      </c>
      <c r="E26" s="4">
        <v>46</v>
      </c>
      <c r="F26" s="4">
        <v>45</v>
      </c>
      <c r="G26" s="4">
        <v>45</v>
      </c>
      <c r="H26" s="4">
        <v>37</v>
      </c>
      <c r="I26" s="4"/>
      <c r="J26" s="4"/>
    </row>
    <row r="27" spans="1:10" x14ac:dyDescent="0.35">
      <c r="A27" s="22" t="str">
        <f>tListing[[#This Row],[NOM PRENOM]]</f>
        <v>BOUC K</v>
      </c>
      <c r="B27" s="12">
        <f>YEAR(_xlfn.XLOOKUP(t_IFT[[#This Row],[NOM]],tListing[NOM PRENOM],tListing[DATE NSSCE],"Non trouvée"))</f>
        <v>2004</v>
      </c>
      <c r="C27" s="11" t="str">
        <f>_xlfn.XLOOKUP(t_IFT[[#This Row],[NOM]],tListing[NOM PRENOM],tListing[POSTE],"Non trouvée")</f>
        <v>AR</v>
      </c>
      <c r="D27" s="16"/>
      <c r="E27" s="4"/>
      <c r="F27" s="4"/>
      <c r="G27" s="4"/>
      <c r="H27" s="4">
        <v>52</v>
      </c>
      <c r="I27" s="4"/>
      <c r="J27" s="4">
        <v>50</v>
      </c>
    </row>
    <row r="28" spans="1:10" x14ac:dyDescent="0.35">
      <c r="A28" s="22" t="str">
        <f>tListing[[#This Row],[NOM PRENOM]]</f>
        <v>CORPS Q</v>
      </c>
      <c r="B28" s="12">
        <f>YEAR(_xlfn.XLOOKUP(t_IFT[[#This Row],[NOM]],tListing[NOM PRENOM],tListing[DATE NSSCE],"Non trouvée"))</f>
        <v>2004</v>
      </c>
      <c r="C28" s="12" t="str">
        <f>_xlfn.XLOOKUP(t_IFT[[#This Row],[NOM]],tListing[NOM PRENOM],tListing[POSTE],"Non trouvée")</f>
        <v>NA</v>
      </c>
      <c r="D28" s="16"/>
      <c r="E28" s="4"/>
      <c r="F28" s="4"/>
      <c r="G28" s="4"/>
      <c r="H28" s="4"/>
      <c r="I28" s="4"/>
      <c r="J28" s="4"/>
    </row>
    <row r="29" spans="1:10" x14ac:dyDescent="0.35">
      <c r="A29" s="22" t="str">
        <f>tListing[[#This Row],[NOM PRENOM]]</f>
        <v>LANNE E</v>
      </c>
      <c r="B29" s="12">
        <f>YEAR(_xlfn.XLOOKUP(t_IFT[[#This Row],[NOM]],tListing[NOM PRENOM],tListing[DATE NSSCE],"Non trouvée"))</f>
        <v>2004</v>
      </c>
      <c r="C29" s="11" t="str">
        <f>_xlfn.XLOOKUP(t_IFT[[#This Row],[NOM]],tListing[NOM PRENOM],tListing[POSTE],"Non trouvée")</f>
        <v>AR</v>
      </c>
      <c r="D29" s="16"/>
      <c r="E29" s="4"/>
      <c r="F29" s="4"/>
      <c r="G29" s="4"/>
      <c r="H29" s="4"/>
      <c r="I29" s="4">
        <v>29</v>
      </c>
      <c r="J29" s="4">
        <v>20</v>
      </c>
    </row>
    <row r="30" spans="1:10" x14ac:dyDescent="0.35">
      <c r="A30" s="22" t="str">
        <f>tListing[[#This Row],[NOM PRENOM]]</f>
        <v>TIL O</v>
      </c>
      <c r="B30" s="13">
        <f>YEAR(_xlfn.XLOOKUP(t_IFT[[#This Row],[NOM]],tListing[NOM PRENOM],tListing[DATE NSSCE],"Non trouvée"))</f>
        <v>2004</v>
      </c>
      <c r="C30" s="11" t="str">
        <f>_xlfn.XLOOKUP(t_IFT[[#This Row],[NOM]],tListing[NOM PRENOM],tListing[POSTE],"Non trouvée")</f>
        <v>INT</v>
      </c>
      <c r="D30" s="16">
        <v>40</v>
      </c>
      <c r="E30" s="4">
        <v>40</v>
      </c>
      <c r="F30" s="4"/>
      <c r="G30" s="4"/>
      <c r="H30" s="4"/>
      <c r="I30" s="4"/>
      <c r="J30" s="4"/>
    </row>
    <row r="31" spans="1:10" x14ac:dyDescent="0.35">
      <c r="A31" s="22" t="str">
        <f>tListing[[#This Row],[NOM PRENOM]]</f>
        <v>COME N</v>
      </c>
      <c r="B31" s="12">
        <f>YEAR(_xlfn.XLOOKUP(t_IFT[[#This Row],[NOM]],tListing[NOM PRENOM],tListing[DATE NSSCE],"Non trouvée"))</f>
        <v>2004</v>
      </c>
      <c r="C31" s="12" t="str">
        <f>_xlfn.XLOOKUP(t_IFT[[#This Row],[NOM]],tListing[NOM PRENOM],tListing[POSTE],"Non trouvée")</f>
        <v>INT</v>
      </c>
      <c r="D31" s="16"/>
      <c r="E31" s="4"/>
      <c r="F31" s="4"/>
      <c r="G31" s="4"/>
      <c r="H31" s="4"/>
      <c r="I31" s="4">
        <v>39</v>
      </c>
      <c r="J31" s="4">
        <v>30</v>
      </c>
    </row>
    <row r="32" spans="1:10" x14ac:dyDescent="0.35">
      <c r="A32" s="22" t="str">
        <f>tListing[[#This Row],[NOM PRENOM]]</f>
        <v>VRAN A</v>
      </c>
      <c r="B32" s="12">
        <f>YEAR(_xlfn.XLOOKUP(t_IFT[[#This Row],[NOM]],tListing[NOM PRENOM],tListing[DATE NSSCE],"Non trouvée"))</f>
        <v>2004</v>
      </c>
      <c r="C32" s="11" t="str">
        <f>_xlfn.XLOOKUP(t_IFT[[#This Row],[NOM]],tListing[NOM PRENOM],tListing[POSTE],"Non trouvée")</f>
        <v>AR</v>
      </c>
      <c r="D32" s="16"/>
      <c r="E32" s="4">
        <v>44</v>
      </c>
      <c r="F32" s="4">
        <v>37</v>
      </c>
      <c r="G32" s="4">
        <v>39</v>
      </c>
      <c r="H32" s="4">
        <v>35</v>
      </c>
      <c r="I32" s="4">
        <v>30</v>
      </c>
      <c r="J32" s="4">
        <v>20</v>
      </c>
    </row>
    <row r="33" spans="1:10" x14ac:dyDescent="0.35">
      <c r="A33" s="22" t="str">
        <f>tListing[[#This Row],[NOM PRENOM]]</f>
        <v>RAC N</v>
      </c>
      <c r="B33" s="13">
        <f>YEAR(_xlfn.XLOOKUP(t_IFT[[#This Row],[NOM]],tListing[NOM PRENOM],tListing[DATE NSSCE],"Non trouvée"))</f>
        <v>2003</v>
      </c>
      <c r="C33" s="11" t="str">
        <f>_xlfn.XLOOKUP(t_IFT[[#This Row],[NOM]],tListing[NOM PRENOM],tListing[POSTE],"Non trouvée")</f>
        <v>AIL</v>
      </c>
      <c r="D33" s="16"/>
      <c r="E33" s="4"/>
      <c r="F33" s="4"/>
      <c r="G33" s="4"/>
      <c r="H33" s="4"/>
      <c r="I33" s="4"/>
      <c r="J33" s="4"/>
    </row>
    <row r="34" spans="1:10" x14ac:dyDescent="0.35">
      <c r="A34" s="22" t="str">
        <f>tListing[[#This Row],[NOM PRENOM]]</f>
        <v>BERRY H</v>
      </c>
      <c r="B34" s="12">
        <f>YEAR(_xlfn.XLOOKUP(t_IFT[[#This Row],[NOM]],tListing[NOM PRENOM],tListing[DATE NSSCE],"Non trouvée"))</f>
        <v>2003</v>
      </c>
      <c r="C34" s="11" t="str">
        <f>_xlfn.XLOOKUP(t_IFT[[#This Row],[NOM]],tListing[NOM PRENOM],tListing[POSTE],"Non trouvée")</f>
        <v>AR</v>
      </c>
      <c r="D34" s="16"/>
      <c r="E34" s="4"/>
      <c r="F34" s="4"/>
      <c r="G34" s="4">
        <v>28</v>
      </c>
      <c r="H34" s="4"/>
      <c r="I34" s="4"/>
      <c r="J34" s="4">
        <v>28</v>
      </c>
    </row>
    <row r="35" spans="1:10" x14ac:dyDescent="0.35">
      <c r="A35" s="22" t="str">
        <f>tListing[[#This Row],[NOM PRENOM]]</f>
        <v>KA I</v>
      </c>
      <c r="B35" s="12">
        <f>YEAR(_xlfn.XLOOKUP(t_IFT[[#This Row],[NOM]],tListing[NOM PRENOM],tListing[DATE NSSCE],"Non trouvée"))</f>
        <v>2003</v>
      </c>
      <c r="C35" s="11" t="str">
        <f>_xlfn.XLOOKUP(t_IFT[[#This Row],[NOM]],tListing[NOM PRENOM],tListing[POSTE],"Non trouvée")</f>
        <v>INT</v>
      </c>
      <c r="D35" s="16"/>
      <c r="E35" s="4"/>
      <c r="F35" s="4"/>
      <c r="G35" s="4"/>
      <c r="H35" s="4"/>
      <c r="I35" s="4"/>
      <c r="J35" s="4"/>
    </row>
    <row r="36" spans="1:10" x14ac:dyDescent="0.35">
      <c r="A36" s="22" t="str">
        <f>tListing[[#This Row],[NOM PRENOM]]</f>
        <v>RAST E</v>
      </c>
      <c r="B36" s="13">
        <f>YEAR(_xlfn.XLOOKUP(t_IFT[[#This Row],[NOM]],tListing[NOM PRENOM],tListing[DATE NSSCE],"Non trouvée"))</f>
        <v>2003</v>
      </c>
      <c r="C36" s="11" t="str">
        <f>_xlfn.XLOOKUP(t_IFT[[#This Row],[NOM]],tListing[NOM PRENOM],tListing[POSTE],"Non trouvée")</f>
        <v>AR</v>
      </c>
      <c r="D36" s="16"/>
      <c r="E36" s="4"/>
      <c r="F36" s="4"/>
      <c r="G36" s="4"/>
      <c r="H36" s="4"/>
      <c r="I36" s="4"/>
      <c r="J36" s="4">
        <v>30</v>
      </c>
    </row>
    <row r="37" spans="1:10" x14ac:dyDescent="0.35">
      <c r="A37" s="22" t="str">
        <f>tListing[[#This Row],[NOM PRENOM]]</f>
        <v>PERIS D</v>
      </c>
      <c r="B37" s="12">
        <f>YEAR(_xlfn.XLOOKUP(t_IFT[[#This Row],[NOM]],tListing[NOM PRENOM],tListing[DATE NSSCE],"Non trouvée"))</f>
        <v>2003</v>
      </c>
      <c r="C37" s="12" t="str">
        <f>_xlfn.XLOOKUP(t_IFT[[#This Row],[NOM]],tListing[NOM PRENOM],tListing[POSTE],"Non trouvée")</f>
        <v>NA</v>
      </c>
      <c r="D37" s="16"/>
      <c r="E37" s="4"/>
      <c r="F37" s="4"/>
      <c r="G37" s="4"/>
      <c r="H37" s="4"/>
      <c r="I37" s="4"/>
      <c r="J37" s="4"/>
    </row>
    <row r="38" spans="1:10" x14ac:dyDescent="0.35">
      <c r="A38" s="22" t="str">
        <f>tListing[[#This Row],[NOM PRENOM]]</f>
        <v>POU L</v>
      </c>
      <c r="B38" s="13">
        <f>YEAR(_xlfn.XLOOKUP(t_IFT[[#This Row],[NOM]],tListing[NOM PRENOM],tListing[DATE NSSCE],"Non trouvée"))</f>
        <v>2003</v>
      </c>
      <c r="C38" s="11" t="str">
        <f>_xlfn.XLOOKUP(t_IFT[[#This Row],[NOM]],tListing[NOM PRENOM],tListing[POSTE],"Non trouvée")</f>
        <v>INT</v>
      </c>
      <c r="D38" s="16"/>
      <c r="E38" s="4"/>
      <c r="F38" s="4"/>
      <c r="G38" s="4"/>
      <c r="H38" s="4"/>
      <c r="I38" s="4"/>
      <c r="J38" s="4">
        <v>31</v>
      </c>
    </row>
    <row r="39" spans="1:10" x14ac:dyDescent="0.35">
      <c r="A39" s="22" t="str">
        <f>tListing[[#This Row],[NOM PRENOM]]</f>
        <v>ROU F</v>
      </c>
      <c r="B39" s="12">
        <f>YEAR(_xlfn.XLOOKUP(t_IFT[[#This Row],[NOM]],tListing[NOM PRENOM],tListing[DATE NSSCE],"Non trouvée"))</f>
        <v>2003</v>
      </c>
      <c r="C39" s="11" t="str">
        <f>_xlfn.XLOOKUP(t_IFT[[#This Row],[NOM]],tListing[NOM PRENOM],tListing[POSTE],"Non trouvée")</f>
        <v>AR</v>
      </c>
      <c r="D39" s="16"/>
      <c r="E39" s="4"/>
      <c r="F39" s="4"/>
      <c r="G39" s="4"/>
      <c r="H39" s="4"/>
      <c r="I39" s="4"/>
      <c r="J39" s="4"/>
    </row>
    <row r="40" spans="1:10" x14ac:dyDescent="0.35">
      <c r="A40" s="22" t="str">
        <f>tListing[[#This Row],[NOM PRENOM]]</f>
        <v>DENAL T</v>
      </c>
      <c r="B40" s="12">
        <f>YEAR(_xlfn.XLOOKUP(t_IFT[[#This Row],[NOM]],tListing[NOM PRENOM],tListing[DATE NSSCE],"Non trouvée"))</f>
        <v>2002</v>
      </c>
      <c r="C40" s="11" t="str">
        <f>_xlfn.XLOOKUP(t_IFT[[#This Row],[NOM]],tListing[NOM PRENOM],tListing[POSTE],"Non trouvée")</f>
        <v>AR</v>
      </c>
      <c r="D40" s="16"/>
      <c r="E40" s="4"/>
      <c r="F40" s="4"/>
      <c r="G40" s="4"/>
      <c r="H40" s="4"/>
      <c r="I40" s="4"/>
      <c r="J40" s="4"/>
    </row>
    <row r="41" spans="1:10" x14ac:dyDescent="0.35">
      <c r="A41" s="22" t="str">
        <f>tListing[[#This Row],[NOM PRENOM]]</f>
        <v>SON M</v>
      </c>
      <c r="B41" s="12">
        <f>YEAR(_xlfn.XLOOKUP(t_IFT[[#This Row],[NOM]],tListing[NOM PRENOM],tListing[DATE NSSCE],"Non trouvée"))</f>
        <v>2002</v>
      </c>
      <c r="C41" s="11" t="str">
        <f>_xlfn.XLOOKUP(t_IFT[[#This Row],[NOM]],tListing[NOM PRENOM],tListing[POSTE],"Non trouvée")</f>
        <v>AR</v>
      </c>
      <c r="D41" s="16"/>
      <c r="E41" s="4"/>
      <c r="F41" s="4"/>
      <c r="G41" s="4"/>
      <c r="H41" s="4"/>
      <c r="I41" s="4"/>
      <c r="J41" s="4"/>
    </row>
    <row r="42" spans="1:10" x14ac:dyDescent="0.35">
      <c r="A42" s="22" t="str">
        <f>tListing[[#This Row],[NOM PRENOM]]</f>
        <v>DAN J</v>
      </c>
      <c r="B42" s="12">
        <f>YEAR(_xlfn.XLOOKUP(t_IFT[[#This Row],[NOM]],tListing[NOM PRENOM],tListing[DATE NSSCE],"Non trouvée"))</f>
        <v>2002</v>
      </c>
      <c r="C42" s="11" t="str">
        <f>_xlfn.XLOOKUP(t_IFT[[#This Row],[NOM]],tListing[NOM PRENOM],tListing[POSTE],"Non trouvée")</f>
        <v>AIL</v>
      </c>
      <c r="D42" s="16"/>
      <c r="E42" s="4"/>
      <c r="F42" s="4"/>
      <c r="G42" s="4"/>
      <c r="H42" s="4"/>
      <c r="I42" s="4"/>
      <c r="J42" s="4"/>
    </row>
    <row r="43" spans="1:10" x14ac:dyDescent="0.35">
      <c r="A43" s="22" t="str">
        <f>tListing[[#This Row],[NOM PRENOM]]</f>
        <v>PLAN Q</v>
      </c>
      <c r="B43" s="12">
        <f>YEAR(_xlfn.XLOOKUP(t_IFT[[#This Row],[NOM]],tListing[NOM PRENOM],tListing[DATE NSSCE],"Non trouvée"))</f>
        <v>2002</v>
      </c>
      <c r="C43" s="11" t="str">
        <f>_xlfn.XLOOKUP(t_IFT[[#This Row],[NOM]],tListing[NOM PRENOM],tListing[POSTE],"Non trouvée")</f>
        <v>AR</v>
      </c>
      <c r="D43" s="16"/>
      <c r="E43" s="4"/>
      <c r="F43" s="4"/>
      <c r="G43" s="4"/>
      <c r="H43" s="4"/>
      <c r="I43" s="4"/>
      <c r="J43" s="4">
        <v>31</v>
      </c>
    </row>
    <row r="44" spans="1:10" x14ac:dyDescent="0.35">
      <c r="A44" s="22" t="str">
        <f>tListing[[#This Row],[NOM PRENOM]]</f>
        <v>BEGA S</v>
      </c>
      <c r="B44" s="12">
        <f>YEAR(_xlfn.XLOOKUP(t_IFT[[#This Row],[NOM]],tListing[NOM PRENOM],tListing[DATE NSSCE],"Non trouvée"))</f>
        <v>2002</v>
      </c>
      <c r="C44" s="11" t="str">
        <f>_xlfn.XLOOKUP(t_IFT[[#This Row],[NOM]],tListing[NOM PRENOM],tListing[POSTE],"Non trouvée")</f>
        <v>INT</v>
      </c>
      <c r="D44" s="16"/>
      <c r="E44" s="4"/>
      <c r="F44" s="4"/>
      <c r="G44" s="4"/>
      <c r="H44" s="4"/>
      <c r="I44" s="4"/>
      <c r="J44" s="4"/>
    </row>
    <row r="45" spans="1:10" x14ac:dyDescent="0.35">
      <c r="A45" s="22" t="str">
        <f>tListing[[#This Row],[NOM PRENOM]]</f>
        <v>GAUDE Y</v>
      </c>
      <c r="B45" s="12">
        <f>YEAR(_xlfn.XLOOKUP(t_IFT[[#This Row],[NOM]],tListing[NOM PRENOM],tListing[DATE NSSCE],"Non trouvée"))</f>
        <v>2001</v>
      </c>
      <c r="C45" s="11" t="str">
        <f>_xlfn.XLOOKUP(t_IFT[[#This Row],[NOM]],tListing[NOM PRENOM],tListing[POSTE],"Non trouvée")</f>
        <v>NA</v>
      </c>
      <c r="D45" s="16"/>
      <c r="E45" s="4"/>
      <c r="F45" s="4"/>
      <c r="G45" s="4"/>
      <c r="H45" s="4"/>
      <c r="I45" s="4"/>
      <c r="J45" s="4"/>
    </row>
    <row r="46" spans="1:10" x14ac:dyDescent="0.35">
      <c r="A46" s="22" t="str">
        <f>tListing[[#This Row],[NOM PRENOM]]</f>
        <v>DOM D</v>
      </c>
      <c r="B46" s="12">
        <f>YEAR(_xlfn.XLOOKUP(t_IFT[[#This Row],[NOM]],tListing[NOM PRENOM],tListing[DATE NSSCE],"Non trouvée"))</f>
        <v>2001</v>
      </c>
      <c r="C46" s="11" t="str">
        <f>_xlfn.XLOOKUP(t_IFT[[#This Row],[NOM]],tListing[NOM PRENOM],tListing[POSTE],"Non trouvée")</f>
        <v>AR</v>
      </c>
      <c r="D46" s="16"/>
      <c r="E46" s="4"/>
      <c r="F46" s="4"/>
      <c r="G46" s="4"/>
      <c r="H46" s="4"/>
      <c r="I46" s="4"/>
      <c r="J46" s="4"/>
    </row>
    <row r="47" spans="1:10" x14ac:dyDescent="0.35">
      <c r="A47" s="22" t="str">
        <f>tListing[[#This Row],[NOM PRENOM]]</f>
        <v>HUR K</v>
      </c>
      <c r="B47" s="12">
        <f>YEAR(_xlfn.XLOOKUP(t_IFT[[#This Row],[NOM]],tListing[NOM PRENOM],tListing[DATE NSSCE],"Non trouvée"))</f>
        <v>2001</v>
      </c>
      <c r="C47" s="11" t="str">
        <f>_xlfn.XLOOKUP(t_IFT[[#This Row],[NOM]],tListing[NOM PRENOM],tListing[POSTE],"Non trouvée")</f>
        <v>NA</v>
      </c>
      <c r="D47" s="16"/>
      <c r="E47" s="4"/>
      <c r="F47" s="4"/>
      <c r="G47" s="4"/>
      <c r="H47" s="4"/>
      <c r="I47" s="4"/>
      <c r="J47" s="4"/>
    </row>
    <row r="48" spans="1:10" x14ac:dyDescent="0.35">
      <c r="A48" s="22" t="str">
        <f>tListing[[#This Row],[NOM PRENOM]]</f>
        <v>QUET R</v>
      </c>
      <c r="B48" s="12">
        <f>YEAR(_xlfn.XLOOKUP(t_IFT[[#This Row],[NOM]],tListing[NOM PRENOM],tListing[DATE NSSCE],"Non trouvée"))</f>
        <v>2001</v>
      </c>
      <c r="C48" s="11" t="str">
        <f>_xlfn.XLOOKUP(t_IFT[[#This Row],[NOM]],tListing[NOM PRENOM],tListing[POSTE],"Non trouvée")</f>
        <v>INT</v>
      </c>
      <c r="D48" s="16"/>
      <c r="E48" s="4"/>
      <c r="F48" s="4"/>
      <c r="G48" s="4"/>
      <c r="H48" s="4"/>
      <c r="I48" s="4"/>
      <c r="J48" s="4"/>
    </row>
    <row r="49" spans="1:10" x14ac:dyDescent="0.35">
      <c r="A49" s="22" t="str">
        <f>tListing[[#This Row],[NOM PRENOM]]</f>
        <v>YER C</v>
      </c>
      <c r="B49" s="12">
        <f>YEAR(_xlfn.XLOOKUP(t_IFT[[#This Row],[NOM]],tListing[NOM PRENOM],tListing[DATE NSSCE],"Non trouvée"))</f>
        <v>2001</v>
      </c>
      <c r="C49" s="11" t="str">
        <f>_xlfn.XLOOKUP(t_IFT[[#This Row],[NOM]],tListing[NOM PRENOM],tListing[POSTE],"Non trouvée")</f>
        <v>NA</v>
      </c>
      <c r="D49" s="16"/>
      <c r="E49" s="4"/>
      <c r="F49" s="4"/>
      <c r="G49" s="4"/>
      <c r="H49" s="4"/>
      <c r="I49" s="4"/>
      <c r="J49" s="4"/>
    </row>
    <row r="50" spans="1:10" x14ac:dyDescent="0.35">
      <c r="A50" s="22" t="str">
        <f>tListing[[#This Row],[NOM PRENOM]]</f>
        <v>RUS M</v>
      </c>
      <c r="B50" s="12">
        <f>YEAR(_xlfn.XLOOKUP(t_IFT[[#This Row],[NOM]],tListing[NOM PRENOM],tListing[DATE NSSCE],"Non trouvée"))</f>
        <v>2001</v>
      </c>
      <c r="C50" s="11" t="str">
        <f>_xlfn.XLOOKUP(t_IFT[[#This Row],[NOM]],tListing[NOM PRENOM],tListing[POSTE],"Non trouvée")</f>
        <v>NA</v>
      </c>
      <c r="D50" s="16"/>
      <c r="E50" s="4"/>
      <c r="F50" s="4"/>
      <c r="G50" s="4"/>
      <c r="H50" s="4"/>
      <c r="I50" s="4"/>
      <c r="J50" s="4"/>
    </row>
    <row r="51" spans="1:10" x14ac:dyDescent="0.35">
      <c r="A51" s="22" t="str">
        <f>tListing[[#This Row],[NOM PRENOM]]</f>
        <v>RAU Z</v>
      </c>
      <c r="B51" s="12">
        <f>YEAR(_xlfn.XLOOKUP(t_IFT[[#This Row],[NOM]],tListing[NOM PRENOM],tListing[DATE NSSCE],"Non trouvée"))</f>
        <v>2000</v>
      </c>
      <c r="C51" s="11" t="str">
        <f>_xlfn.XLOOKUP(t_IFT[[#This Row],[NOM]],tListing[NOM PRENOM],tListing[POSTE],"Non trouvée")</f>
        <v>NA</v>
      </c>
      <c r="D51" s="16"/>
      <c r="E51" s="4"/>
      <c r="F51" s="4"/>
      <c r="G51" s="4"/>
      <c r="H51" s="4"/>
      <c r="I51" s="4"/>
      <c r="J51" s="4"/>
    </row>
    <row r="52" spans="1:10" x14ac:dyDescent="0.35">
      <c r="A52" s="22" t="str">
        <f>tListing[[#This Row],[NOM PRENOM]]</f>
        <v>MEHA R</v>
      </c>
      <c r="B52" s="12">
        <f>YEAR(_xlfn.XLOOKUP(t_IFT[[#This Row],[NOM]],tListing[NOM PRENOM],tListing[DATE NSSCE],"Non trouvée"))</f>
        <v>2000</v>
      </c>
      <c r="C52" s="11" t="str">
        <f>_xlfn.XLOOKUP(t_IFT[[#This Row],[NOM]],tListing[NOM PRENOM],tListing[POSTE],"Non trouvée")</f>
        <v>INT</v>
      </c>
      <c r="D52" s="16"/>
      <c r="E52" s="4"/>
      <c r="F52" s="4"/>
      <c r="G52" s="4"/>
      <c r="H52" s="4"/>
      <c r="I52" s="4"/>
      <c r="J52" s="4"/>
    </row>
    <row r="53" spans="1:10" x14ac:dyDescent="0.35">
      <c r="A53" s="22" t="str">
        <f>tListing[[#This Row],[NOM PRENOM]]</f>
        <v>RIS G</v>
      </c>
      <c r="B53" s="12">
        <f>YEAR(_xlfn.XLOOKUP(t_IFT[[#This Row],[NOM]],tListing[NOM PRENOM],tListing[DATE NSSCE],"Non trouvée"))</f>
        <v>2000</v>
      </c>
      <c r="C53" s="11" t="str">
        <f>_xlfn.XLOOKUP(t_IFT[[#This Row],[NOM]],tListing[NOM PRENOM],tListing[POSTE],"Non trouvée")</f>
        <v>NA</v>
      </c>
      <c r="D53" s="16"/>
      <c r="E53" s="4"/>
      <c r="F53" s="4"/>
      <c r="G53" s="4"/>
      <c r="H53" s="4"/>
      <c r="I53" s="4"/>
      <c r="J53" s="4"/>
    </row>
    <row r="54" spans="1:10" x14ac:dyDescent="0.35">
      <c r="A54" s="22" t="str">
        <f>tListing[[#This Row],[NOM PRENOM]]</f>
        <v>NOU T</v>
      </c>
      <c r="B54" s="12">
        <f>YEAR(_xlfn.XLOOKUP(t_IFT[[#This Row],[NOM]],tListing[NOM PRENOM],tListing[DATE NSSCE],"Non trouvée"))</f>
        <v>2000</v>
      </c>
      <c r="C54" s="11" t="str">
        <f>_xlfn.XLOOKUP(t_IFT[[#This Row],[NOM]],tListing[NOM PRENOM],tListing[POSTE],"Non trouvée")</f>
        <v>NA</v>
      </c>
      <c r="D54" s="16"/>
      <c r="E54" s="4"/>
      <c r="F54" s="4"/>
      <c r="G54" s="4"/>
      <c r="H54" s="4"/>
      <c r="I54" s="4"/>
      <c r="J54" s="4"/>
    </row>
    <row r="55" spans="1:10" x14ac:dyDescent="0.35">
      <c r="A55" s="22" t="str">
        <f>tListing[[#This Row],[NOM PRENOM]]</f>
        <v>CA J</v>
      </c>
      <c r="B55" s="12">
        <f>YEAR(_xlfn.XLOOKUP(t_IFT[[#This Row],[NOM]],tListing[NOM PRENOM],tListing[DATE NSSCE],"Non trouvée"))</f>
        <v>1999</v>
      </c>
      <c r="C55" s="11" t="str">
        <f>_xlfn.XLOOKUP(t_IFT[[#This Row],[NOM]],tListing[NOM PRENOM],tListing[POSTE],"Non trouvée")</f>
        <v>NA</v>
      </c>
      <c r="D55" s="16"/>
      <c r="E55" s="4"/>
      <c r="F55" s="4"/>
      <c r="G55" s="4"/>
      <c r="H55" s="4"/>
      <c r="I55" s="4"/>
      <c r="J55" s="4"/>
    </row>
    <row r="56" spans="1:10" x14ac:dyDescent="0.35">
      <c r="A56" s="22" t="str">
        <f>tListing[[#This Row],[NOM PRENOM]]</f>
        <v>DROAT A</v>
      </c>
      <c r="B56" s="12">
        <f>YEAR(_xlfn.XLOOKUP(t_IFT[[#This Row],[NOM]],tListing[NOM PRENOM],tListing[DATE NSSCE],"Non trouvée"))</f>
        <v>1999</v>
      </c>
      <c r="C56" s="11" t="str">
        <f>_xlfn.XLOOKUP(t_IFT[[#This Row],[NOM]],tListing[NOM PRENOM],tListing[POSTE],"Non trouvée")</f>
        <v>NA</v>
      </c>
      <c r="D56" s="16"/>
      <c r="E56" s="4"/>
      <c r="F56" s="4"/>
      <c r="G56" s="4"/>
      <c r="H56" s="4"/>
      <c r="I56" s="4"/>
      <c r="J56" s="4"/>
    </row>
    <row r="57" spans="1:10" x14ac:dyDescent="0.35">
      <c r="A57" s="22" t="str">
        <f>tListing[[#This Row],[NOM PRENOM]]</f>
        <v>GOIRE M</v>
      </c>
      <c r="B57" s="12">
        <f>YEAR(_xlfn.XLOOKUP(t_IFT[[#This Row],[NOM]],tListing[NOM PRENOM],tListing[DATE NSSCE],"Non trouvée"))</f>
        <v>1999</v>
      </c>
      <c r="C57" s="11" t="str">
        <f>_xlfn.XLOOKUP(t_IFT[[#This Row],[NOM]],tListing[NOM PRENOM],tListing[POSTE],"Non trouvée")</f>
        <v>NA</v>
      </c>
      <c r="D57" s="16"/>
      <c r="E57" s="4"/>
      <c r="F57" s="4"/>
      <c r="G57" s="4"/>
      <c r="H57" s="4"/>
      <c r="I57" s="4"/>
      <c r="J57" s="4"/>
    </row>
    <row r="58" spans="1:10" x14ac:dyDescent="0.35">
      <c r="A58" s="22" t="str">
        <f>tListing[[#This Row],[NOM PRENOM]]</f>
        <v>LABA V</v>
      </c>
      <c r="B58" s="12">
        <f>YEAR(_xlfn.XLOOKUP(t_IFT[[#This Row],[NOM]],tListing[NOM PRENOM],tListing[DATE NSSCE],"Non trouvée"))</f>
        <v>1999</v>
      </c>
      <c r="C58" s="11" t="str">
        <f>_xlfn.XLOOKUP(t_IFT[[#This Row],[NOM]],tListing[NOM PRENOM],tListing[POSTE],"Non trouvée")</f>
        <v>NA</v>
      </c>
      <c r="D58" s="16"/>
      <c r="E58" s="4"/>
      <c r="F58" s="4"/>
      <c r="G58" s="4"/>
      <c r="H58" s="4"/>
      <c r="I58" s="4"/>
      <c r="J58" s="4"/>
    </row>
    <row r="59" spans="1:10" x14ac:dyDescent="0.35">
      <c r="A59" s="22" t="str">
        <f>tListing[[#This Row],[NOM PRENOM]]</f>
        <v>PAR P</v>
      </c>
      <c r="B59" s="12">
        <f>YEAR(_xlfn.XLOOKUP(t_IFT[[#This Row],[NOM]],tListing[NOM PRENOM],tListing[DATE NSSCE],"Non trouvée"))</f>
        <v>1999</v>
      </c>
      <c r="C59" s="11" t="str">
        <f>_xlfn.XLOOKUP(t_IFT[[#This Row],[NOM]],tListing[NOM PRENOM],tListing[POSTE],"Non trouvée")</f>
        <v>AR</v>
      </c>
      <c r="D59" s="16"/>
      <c r="E59" s="4"/>
      <c r="F59" s="4"/>
      <c r="G59" s="4"/>
      <c r="H59" s="4"/>
      <c r="I59" s="4"/>
      <c r="J59" s="4"/>
    </row>
  </sheetData>
  <phoneticPr fontId="9" type="noConversion"/>
  <pageMargins left="0.7" right="0.7" top="0.75" bottom="0.75" header="0.3" footer="0.3"/>
  <pageSetup paperSize="9" orientation="portrait" horizontalDpi="0" verticalDpi="0"/>
  <tableParts count="1">
    <tablePart r:id="rId1"/>
  </tablePart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3AE17C1-F541-B14E-8AE1-8358BEA0DD31}">
  <sheetPr codeName="Feuil14"/>
  <dimension ref="A1:K59"/>
  <sheetViews>
    <sheetView showGridLines="0" workbookViewId="0">
      <pane ySplit="4" topLeftCell="A5" activePane="bottomLeft" state="frozen"/>
      <selection pane="bottomLeft"/>
    </sheetView>
  </sheetViews>
  <sheetFormatPr baseColWidth="10" defaultRowHeight="15.5" x14ac:dyDescent="0.35"/>
  <cols>
    <col min="1" max="1" width="8.4609375" customWidth="1"/>
    <col min="2" max="2" width="7.3828125" customWidth="1"/>
    <col min="3" max="3" width="7.84375" customWidth="1"/>
  </cols>
  <sheetData>
    <row r="1" spans="1:11" x14ac:dyDescent="0.35">
      <c r="A1" t="s">
        <v>167</v>
      </c>
    </row>
    <row r="4" spans="1:11" x14ac:dyDescent="0.35">
      <c r="A4" s="82" t="s">
        <v>158</v>
      </c>
      <c r="B4" s="82" t="s">
        <v>159</v>
      </c>
      <c r="C4" s="82" t="s">
        <v>25</v>
      </c>
      <c r="D4" s="24" t="s">
        <v>87</v>
      </c>
      <c r="E4" s="24" t="s">
        <v>88</v>
      </c>
      <c r="F4" s="25" t="s">
        <v>89</v>
      </c>
      <c r="G4" s="24" t="s">
        <v>139</v>
      </c>
      <c r="H4" s="24" t="s">
        <v>140</v>
      </c>
      <c r="I4" s="25" t="s">
        <v>138</v>
      </c>
      <c r="J4" s="62" t="s">
        <v>141</v>
      </c>
      <c r="K4" s="63"/>
    </row>
    <row r="5" spans="1:11" x14ac:dyDescent="0.35">
      <c r="A5" s="22" t="str">
        <f>tListing[[#This Row],[NOM PRENOM]]</f>
        <v>PORT D</v>
      </c>
      <c r="B5" s="4">
        <f>YEAR(_xlfn.XLOOKUP(t_IFT[[#This Row],[NOM]],tListing[NOM PRENOM],tListing[DATE NSSCE],"Non trouvée"))</f>
        <v>2008</v>
      </c>
      <c r="C5" s="4" t="str">
        <f>_xlfn.XLOOKUP(t_IFT[[#This Row],[NOM]],tListing[NOM PRENOM],tListing[POSTE],"Non trouvée")</f>
        <v>AIL</v>
      </c>
      <c r="D5" s="17">
        <v>42</v>
      </c>
      <c r="E5" s="4"/>
      <c r="F5" s="4"/>
      <c r="G5" s="4"/>
      <c r="H5" s="4"/>
      <c r="I5" s="4"/>
      <c r="J5" s="4"/>
    </row>
    <row r="6" spans="1:11" x14ac:dyDescent="0.35">
      <c r="A6" s="23" t="str">
        <f>tListing[[#This Row],[NOM PRENOM]]</f>
        <v>CAN C</v>
      </c>
      <c r="B6" s="4">
        <f>YEAR(_xlfn.XLOOKUP(t_IFT[[#This Row],[NOM]],tListing[NOM PRENOM],tListing[DATE NSSCE],"Non trouvée"))</f>
        <v>2008</v>
      </c>
      <c r="C6" s="4" t="str">
        <f>_xlfn.XLOOKUP(t_IFT[[#This Row],[NOM]],tListing[NOM PRENOM],tListing[POSTE],"Non trouvée")</f>
        <v>INT</v>
      </c>
      <c r="D6" s="17">
        <v>42</v>
      </c>
      <c r="E6" s="4"/>
      <c r="F6" s="4"/>
      <c r="G6" s="4"/>
      <c r="H6" s="4"/>
      <c r="I6" s="4"/>
      <c r="J6" s="4"/>
    </row>
    <row r="7" spans="1:11" x14ac:dyDescent="0.35">
      <c r="A7" s="23" t="str">
        <f>tListing[[#This Row],[NOM PRENOM]]</f>
        <v>MER F</v>
      </c>
      <c r="B7" s="4">
        <f>YEAR(_xlfn.XLOOKUP(t_IFT[[#This Row],[NOM]],tListing[NOM PRENOM],tListing[DATE NSSCE],"Non trouvée"))</f>
        <v>2008</v>
      </c>
      <c r="C7" s="4" t="str">
        <f>_xlfn.XLOOKUP(t_IFT[[#This Row],[NOM]],tListing[NOM PRENOM],tListing[POSTE],"Non trouvée")</f>
        <v>AR</v>
      </c>
      <c r="D7" s="17">
        <v>42</v>
      </c>
      <c r="E7" s="4"/>
      <c r="F7" s="4"/>
      <c r="G7" s="4"/>
      <c r="H7" s="4"/>
      <c r="I7" s="4"/>
      <c r="J7" s="4"/>
    </row>
    <row r="8" spans="1:11" x14ac:dyDescent="0.35">
      <c r="A8" s="23" t="str">
        <f>tListing[[#This Row],[NOM PRENOM]]</f>
        <v>BAR A</v>
      </c>
      <c r="B8" s="4">
        <f>YEAR(_xlfn.XLOOKUP(t_IFT[[#This Row],[NOM]],tListing[NOM PRENOM],tListing[DATE NSSCE],"Non trouvée"))</f>
        <v>2008</v>
      </c>
      <c r="C8" s="4" t="str">
        <f>_xlfn.XLOOKUP(t_IFT[[#This Row],[NOM]],tListing[NOM PRENOM],tListing[POSTE],"Non trouvée")</f>
        <v>AIL</v>
      </c>
      <c r="D8" s="17">
        <v>51</v>
      </c>
      <c r="E8" s="4"/>
      <c r="F8" s="4"/>
      <c r="G8" s="4"/>
      <c r="H8" s="4"/>
      <c r="I8" s="4"/>
      <c r="J8" s="4"/>
    </row>
    <row r="9" spans="1:11" x14ac:dyDescent="0.35">
      <c r="A9" s="23" t="str">
        <f>tListing[[#This Row],[NOM PRENOM]]</f>
        <v>LAMB A</v>
      </c>
      <c r="B9" s="4">
        <f>YEAR(_xlfn.XLOOKUP(t_IFT[[#This Row],[NOM]],tListing[NOM PRENOM],tListing[DATE NSSCE],"Non trouvée"))</f>
        <v>2008</v>
      </c>
      <c r="C9" s="4" t="str">
        <f>_xlfn.XLOOKUP(t_IFT[[#This Row],[NOM]],tListing[NOM PRENOM],tListing[POSTE],"Non trouvée")</f>
        <v>AIL</v>
      </c>
      <c r="D9" s="17">
        <v>51</v>
      </c>
      <c r="E9" s="4"/>
      <c r="F9" s="4"/>
      <c r="G9" s="4"/>
      <c r="H9" s="4"/>
      <c r="I9" s="4"/>
      <c r="J9" s="4"/>
    </row>
    <row r="10" spans="1:11" x14ac:dyDescent="0.35">
      <c r="A10" s="8" t="str">
        <f>tListing[[#This Row],[NOM PRENOM]]</f>
        <v>CHEM H</v>
      </c>
      <c r="B10" s="12">
        <f>YEAR(_xlfn.XLOOKUP(t_IFT[[#This Row],[NOM]],tListing[NOM PRENOM],tListing[DATE NSSCE],"Non trouvée"))</f>
        <v>2007</v>
      </c>
      <c r="C10" s="12" t="str">
        <f>_xlfn.XLOOKUP(t_IFT[[#This Row],[NOM]],tListing[NOM PRENOM],tListing[POSTE],"Non trouvée")</f>
        <v>AIL</v>
      </c>
      <c r="D10" s="16">
        <v>56</v>
      </c>
      <c r="E10" s="4"/>
      <c r="F10" s="4"/>
      <c r="G10" s="4"/>
      <c r="H10" s="4">
        <v>53</v>
      </c>
      <c r="I10" s="4"/>
      <c r="J10" s="4"/>
    </row>
    <row r="11" spans="1:11" x14ac:dyDescent="0.35">
      <c r="A11" s="8" t="str">
        <f>tListing[[#This Row],[NOM PRENOM]]</f>
        <v>DECH O</v>
      </c>
      <c r="B11" s="12">
        <f>YEAR(_xlfn.XLOOKUP(t_IFT[[#This Row],[NOM]],tListing[NOM PRENOM],tListing[DATE NSSCE],"Non trouvée"))</f>
        <v>2007</v>
      </c>
      <c r="C11" s="12" t="str">
        <f>_xlfn.XLOOKUP(t_IFT[[#This Row],[NOM]],tListing[NOM PRENOM],tListing[POSTE],"Non trouvée")</f>
        <v>AR</v>
      </c>
      <c r="D11" s="16"/>
      <c r="E11" s="4"/>
      <c r="F11" s="4"/>
      <c r="G11" s="4"/>
      <c r="H11" s="4">
        <v>48</v>
      </c>
      <c r="I11" s="4"/>
      <c r="J11" s="4"/>
    </row>
    <row r="12" spans="1:11" x14ac:dyDescent="0.35">
      <c r="A12" s="8" t="str">
        <f>tListing[[#This Row],[NOM PRENOM]]</f>
        <v>DOS U</v>
      </c>
      <c r="B12" s="12">
        <f>YEAR(_xlfn.XLOOKUP(t_IFT[[#This Row],[NOM]],tListing[NOM PRENOM],tListing[DATE NSSCE],"Non trouvée"))</f>
        <v>2007</v>
      </c>
      <c r="C12" s="12" t="str">
        <f>_xlfn.XLOOKUP(t_IFT[[#This Row],[NOM]],tListing[NOM PRENOM],tListing[POSTE],"Non trouvée")</f>
        <v>AR</v>
      </c>
      <c r="D12" s="16">
        <v>63</v>
      </c>
      <c r="E12" s="4"/>
      <c r="F12" s="4"/>
      <c r="G12" s="4">
        <v>56</v>
      </c>
      <c r="H12" s="4">
        <v>48</v>
      </c>
      <c r="I12" s="4"/>
      <c r="J12" s="4"/>
    </row>
    <row r="13" spans="1:11" x14ac:dyDescent="0.35">
      <c r="A13" s="8" t="str">
        <f>tListing[[#This Row],[NOM PRENOM]]</f>
        <v>POUSS M</v>
      </c>
      <c r="B13" s="12">
        <f>YEAR(_xlfn.XLOOKUP(t_IFT[[#This Row],[NOM]],tListing[NOM PRENOM],tListing[DATE NSSCE],"Non trouvée"))</f>
        <v>2007</v>
      </c>
      <c r="C13" s="11" t="str">
        <f>_xlfn.XLOOKUP(t_IFT[[#This Row],[NOM]],tListing[NOM PRENOM],tListing[POSTE],"Non trouvée")</f>
        <v>AIL</v>
      </c>
      <c r="D13" s="16"/>
      <c r="E13" s="4"/>
      <c r="F13" s="4"/>
      <c r="G13" s="4">
        <v>48</v>
      </c>
      <c r="H13" s="4">
        <v>49</v>
      </c>
      <c r="I13" s="4"/>
      <c r="J13" s="4"/>
    </row>
    <row r="14" spans="1:11" x14ac:dyDescent="0.35">
      <c r="A14" s="8" t="str">
        <f>tListing[[#This Row],[NOM PRENOM]]</f>
        <v>BROU M</v>
      </c>
      <c r="B14" s="12">
        <f>YEAR(_xlfn.XLOOKUP(t_IFT[[#This Row],[NOM]],tListing[NOM PRENOM],tListing[DATE NSSCE],"Non trouvée"))</f>
        <v>2006</v>
      </c>
      <c r="C14" s="12" t="str">
        <f>_xlfn.XLOOKUP(t_IFT[[#This Row],[NOM]],tListing[NOM PRENOM],tListing[POSTE],"Non trouvée")</f>
        <v>AR</v>
      </c>
      <c r="D14" s="16"/>
      <c r="E14" s="4"/>
      <c r="F14" s="4"/>
      <c r="G14" s="4"/>
      <c r="H14" s="4">
        <v>56</v>
      </c>
      <c r="I14" s="4">
        <v>56</v>
      </c>
      <c r="J14" s="4">
        <v>53</v>
      </c>
    </row>
    <row r="15" spans="1:11" x14ac:dyDescent="0.35">
      <c r="A15" s="8" t="str">
        <f>tListing[[#This Row],[NOM PRENOM]]</f>
        <v>CA I</v>
      </c>
      <c r="B15" s="12">
        <f>YEAR(_xlfn.XLOOKUP(t_IFT[[#This Row],[NOM]],tListing[NOM PRENOM],tListing[DATE NSSCE],"Non trouvée"))</f>
        <v>2006</v>
      </c>
      <c r="C15" s="12" t="str">
        <f>_xlfn.XLOOKUP(t_IFT[[#This Row],[NOM]],tListing[NOM PRENOM],tListing[POSTE],"Non trouvée")</f>
        <v>INT</v>
      </c>
      <c r="D15" s="16"/>
      <c r="E15" s="4"/>
      <c r="F15" s="4"/>
      <c r="G15" s="4">
        <v>46</v>
      </c>
      <c r="H15" s="4">
        <v>65</v>
      </c>
      <c r="I15" s="4">
        <v>60</v>
      </c>
      <c r="J15" s="4">
        <v>47</v>
      </c>
    </row>
    <row r="16" spans="1:11" x14ac:dyDescent="0.35">
      <c r="A16" s="8" t="str">
        <f>tListing[[#This Row],[NOM PRENOM]]</f>
        <v>TORT J</v>
      </c>
      <c r="B16" s="12">
        <f>YEAR(_xlfn.XLOOKUP(t_IFT[[#This Row],[NOM]],tListing[NOM PRENOM],tListing[DATE NSSCE],"Non trouvée"))</f>
        <v>2006</v>
      </c>
      <c r="C16" s="12" t="str">
        <f>_xlfn.XLOOKUP(t_IFT[[#This Row],[NOM]],tListing[NOM PRENOM],tListing[POSTE],"Non trouvée")</f>
        <v>AIL</v>
      </c>
      <c r="D16" s="16">
        <v>42</v>
      </c>
      <c r="E16" s="4"/>
      <c r="F16" s="4"/>
      <c r="G16" s="4">
        <v>48</v>
      </c>
      <c r="H16" s="4">
        <v>55</v>
      </c>
      <c r="I16" s="4">
        <v>49</v>
      </c>
      <c r="J16" s="4">
        <v>40</v>
      </c>
    </row>
    <row r="17" spans="1:10" x14ac:dyDescent="0.35">
      <c r="A17" s="8" t="str">
        <f>tListing[[#This Row],[NOM PRENOM]]</f>
        <v>ALLO A</v>
      </c>
      <c r="B17" s="12">
        <f>YEAR(_xlfn.XLOOKUP(t_IFT[[#This Row],[NOM]],tListing[NOM PRENOM],tListing[DATE NSSCE],"Non trouvée"))</f>
        <v>2006</v>
      </c>
      <c r="C17" s="12" t="str">
        <f>_xlfn.XLOOKUP(t_IFT[[#This Row],[NOM]],tListing[NOM PRENOM],tListing[POSTE],"Non trouvée")</f>
        <v>AR</v>
      </c>
      <c r="D17" s="16">
        <v>53</v>
      </c>
      <c r="E17" s="4"/>
      <c r="F17" s="4"/>
      <c r="G17" s="4"/>
      <c r="H17" s="4">
        <v>42</v>
      </c>
      <c r="I17" s="4">
        <v>39</v>
      </c>
      <c r="J17" s="4">
        <v>47</v>
      </c>
    </row>
    <row r="18" spans="1:10" x14ac:dyDescent="0.35">
      <c r="A18" s="8" t="str">
        <f>tListing[[#This Row],[NOM PRENOM]]</f>
        <v>MON T</v>
      </c>
      <c r="B18" s="12">
        <f>YEAR(_xlfn.XLOOKUP(t_IFT[[#This Row],[NOM]],tListing[NOM PRENOM],tListing[DATE NSSCE],"Non trouvée"))</f>
        <v>2006</v>
      </c>
      <c r="C18" s="12" t="str">
        <f>_xlfn.XLOOKUP(t_IFT[[#This Row],[NOM]],tListing[NOM PRENOM],tListing[POSTE],"Non trouvée")</f>
        <v>AR</v>
      </c>
      <c r="D18" s="16"/>
      <c r="E18" s="4"/>
      <c r="F18" s="4"/>
      <c r="G18" s="4"/>
      <c r="H18" s="4"/>
      <c r="I18" s="4"/>
      <c r="J18" s="4">
        <v>25</v>
      </c>
    </row>
    <row r="19" spans="1:10" x14ac:dyDescent="0.35">
      <c r="A19" s="8" t="str">
        <f>tListing[[#This Row],[NOM PRENOM]]</f>
        <v>RAT R</v>
      </c>
      <c r="B19" s="12">
        <f>YEAR(_xlfn.XLOOKUP(t_IFT[[#This Row],[NOM]],tListing[NOM PRENOM],tListing[DATE NSSCE],"Non trouvée"))</f>
        <v>2006</v>
      </c>
      <c r="C19" s="12" t="str">
        <f>_xlfn.XLOOKUP(t_IFT[[#This Row],[NOM]],tListing[NOM PRENOM],tListing[POSTE],"Non trouvée")</f>
        <v>INT</v>
      </c>
      <c r="D19" s="16"/>
      <c r="E19" s="4"/>
      <c r="F19" s="4"/>
      <c r="G19" s="4">
        <v>48</v>
      </c>
      <c r="H19" s="4">
        <v>49</v>
      </c>
      <c r="I19" s="4">
        <v>49</v>
      </c>
      <c r="J19" s="4">
        <v>37</v>
      </c>
    </row>
    <row r="20" spans="1:10" x14ac:dyDescent="0.35">
      <c r="A20" s="8" t="str">
        <f>tListing[[#This Row],[NOM PRENOM]]</f>
        <v>ARTE O</v>
      </c>
      <c r="B20" s="12">
        <f>YEAR(_xlfn.XLOOKUP(t_IFT[[#This Row],[NOM]],tListing[NOM PRENOM],tListing[DATE NSSCE],"Non trouvée"))</f>
        <v>2006</v>
      </c>
      <c r="C20" s="12" t="str">
        <f>_xlfn.XLOOKUP(t_IFT[[#This Row],[NOM]],tListing[NOM PRENOM],tListing[POSTE],"Non trouvée")</f>
        <v>AIL</v>
      </c>
      <c r="D20" s="16">
        <v>53</v>
      </c>
      <c r="E20" s="4"/>
      <c r="F20" s="4"/>
      <c r="G20" s="4">
        <v>55</v>
      </c>
      <c r="H20" s="4">
        <v>56</v>
      </c>
      <c r="I20" s="4">
        <v>56</v>
      </c>
      <c r="J20" s="4">
        <v>43</v>
      </c>
    </row>
    <row r="21" spans="1:10" x14ac:dyDescent="0.35">
      <c r="A21" s="9" t="str">
        <f>tListing[[#This Row],[NOM PRENOM]]</f>
        <v>LENO T</v>
      </c>
      <c r="B21" s="12">
        <f>YEAR(_xlfn.XLOOKUP(t_IFT[[#This Row],[NOM]],tListing[NOM PRENOM],tListing[DATE NSSCE],"Non trouvée"))</f>
        <v>2005</v>
      </c>
      <c r="C21" s="11" t="str">
        <f>_xlfn.XLOOKUP(t_IFT[[#This Row],[NOM]],tListing[NOM PRENOM],tListing[POSTE],"Non trouvée")</f>
        <v>AR</v>
      </c>
      <c r="D21" s="16">
        <v>48</v>
      </c>
      <c r="E21" s="4"/>
      <c r="F21" s="4"/>
      <c r="G21" s="4"/>
      <c r="H21" s="4">
        <v>56</v>
      </c>
      <c r="I21" s="4">
        <v>56</v>
      </c>
      <c r="J21" s="4">
        <v>56</v>
      </c>
    </row>
    <row r="22" spans="1:10" x14ac:dyDescent="0.35">
      <c r="A22" s="23" t="str">
        <f>tListing[[#This Row],[NOM PRENOM]]</f>
        <v>NDY O</v>
      </c>
      <c r="B22" s="4">
        <f>YEAR(_xlfn.XLOOKUP(t_IFT[[#This Row],[NOM]],tListing[NOM PRENOM],tListing[DATE NSSCE],"Non trouvée"))</f>
        <v>2005</v>
      </c>
      <c r="C22" s="4" t="str">
        <f>_xlfn.XLOOKUP(t_IFT[[#This Row],[NOM]],tListing[NOM PRENOM],tListing[POSTE],"Non trouvée")</f>
        <v>INT</v>
      </c>
      <c r="D22" s="18">
        <v>60</v>
      </c>
      <c r="E22" s="2">
        <v>53</v>
      </c>
      <c r="F22" s="4"/>
      <c r="G22" s="4"/>
      <c r="H22" s="4"/>
      <c r="I22" s="4"/>
      <c r="J22" s="4"/>
    </row>
    <row r="23" spans="1:10" x14ac:dyDescent="0.35">
      <c r="A23" s="21" t="str">
        <f>tListing[[#This Row],[NOM PRENOM]]</f>
        <v>GUEN J</v>
      </c>
      <c r="B23" s="12">
        <f>YEAR(_xlfn.XLOOKUP(t_IFT[[#This Row],[NOM]],tListing[NOM PRENOM],tListing[DATE NSSCE],"Non trouvée"))</f>
        <v>2005</v>
      </c>
      <c r="C23" s="12" t="str">
        <f>_xlfn.XLOOKUP(t_IFT[[#This Row],[NOM]],tListing[NOM PRENOM],tListing[POSTE],"Non trouvée")</f>
        <v>INT</v>
      </c>
      <c r="D23" s="16"/>
      <c r="E23" s="4"/>
      <c r="F23" s="4"/>
      <c r="G23" s="4"/>
      <c r="H23" s="4">
        <v>58</v>
      </c>
      <c r="I23" s="4">
        <v>49</v>
      </c>
      <c r="J23" s="4">
        <v>55</v>
      </c>
    </row>
    <row r="24" spans="1:10" x14ac:dyDescent="0.35">
      <c r="A24" s="22" t="str">
        <f>tListing[[#This Row],[NOM PRENOM]]</f>
        <v>REIRA T</v>
      </c>
      <c r="B24" s="13">
        <f>YEAR(_xlfn.XLOOKUP(t_IFT[[#This Row],[NOM]],tListing[NOM PRENOM],tListing[DATE NSSCE],"Non trouvée"))</f>
        <v>2005</v>
      </c>
      <c r="C24" s="11" t="str">
        <f>_xlfn.XLOOKUP(t_IFT[[#This Row],[NOM]],tListing[NOM PRENOM],tListing[POSTE],"Non trouvée")</f>
        <v>AIL</v>
      </c>
      <c r="D24" s="16"/>
      <c r="E24" s="4"/>
      <c r="F24" s="4"/>
      <c r="G24" s="4">
        <v>53</v>
      </c>
      <c r="H24" s="4">
        <v>48</v>
      </c>
      <c r="I24" s="4">
        <v>48</v>
      </c>
      <c r="J24" s="4">
        <v>47</v>
      </c>
    </row>
    <row r="25" spans="1:10" x14ac:dyDescent="0.35">
      <c r="A25" s="22" t="str">
        <f>tListing[[#This Row],[NOM PRENOM]]</f>
        <v>RENNE A</v>
      </c>
      <c r="B25" s="13">
        <f>YEAR(_xlfn.XLOOKUP(t_IFT[[#This Row],[NOM]],tListing[NOM PRENOM],tListing[DATE NSSCE],"Non trouvée"))</f>
        <v>2005</v>
      </c>
      <c r="C25" s="11" t="str">
        <f>_xlfn.XLOOKUP(t_IFT[[#This Row],[NOM]],tListing[NOM PRENOM],tListing[POSTE],"Non trouvée")</f>
        <v>AIL</v>
      </c>
      <c r="D25" s="16"/>
      <c r="E25" s="4"/>
      <c r="F25" s="4"/>
      <c r="G25" s="4"/>
      <c r="H25" s="4">
        <v>48</v>
      </c>
      <c r="I25" s="4">
        <v>41</v>
      </c>
      <c r="J25" s="4">
        <v>55</v>
      </c>
    </row>
    <row r="26" spans="1:10" x14ac:dyDescent="0.35">
      <c r="A26" s="22" t="str">
        <f>tListing[[#This Row],[NOM PRENOM]]</f>
        <v>WA C</v>
      </c>
      <c r="B26" s="12">
        <f>YEAR(_xlfn.XLOOKUP(t_IFT[[#This Row],[NOM]],tListing[NOM PRENOM],tListing[DATE NSSCE],"Non trouvée"))</f>
        <v>2005</v>
      </c>
      <c r="C26" s="12" t="str">
        <f>_xlfn.XLOOKUP(t_IFT[[#This Row],[NOM]],tListing[NOM PRENOM],tListing[POSTE],"Non trouvée")</f>
        <v>AIL</v>
      </c>
      <c r="D26" s="18">
        <v>53</v>
      </c>
      <c r="E26" s="2">
        <v>48</v>
      </c>
      <c r="F26" s="4"/>
      <c r="G26" s="4">
        <v>49</v>
      </c>
      <c r="H26" s="4">
        <v>51</v>
      </c>
      <c r="I26" s="4"/>
      <c r="J26" s="4"/>
    </row>
    <row r="27" spans="1:10" x14ac:dyDescent="0.35">
      <c r="A27" s="22" t="str">
        <f>tListing[[#This Row],[NOM PRENOM]]</f>
        <v>BOUC K</v>
      </c>
      <c r="B27" s="12">
        <f>YEAR(_xlfn.XLOOKUP(t_IFT[[#This Row],[NOM]],tListing[NOM PRENOM],tListing[DATE NSSCE],"Non trouvée"))</f>
        <v>2004</v>
      </c>
      <c r="C27" s="11" t="str">
        <f>_xlfn.XLOOKUP(t_IFT[[#This Row],[NOM]],tListing[NOM PRENOM],tListing[POSTE],"Non trouvée")</f>
        <v>AR</v>
      </c>
      <c r="D27" s="16"/>
      <c r="E27" s="4"/>
      <c r="F27" s="4"/>
      <c r="G27" s="4"/>
      <c r="H27" s="4">
        <v>70</v>
      </c>
      <c r="I27" s="4"/>
      <c r="J27" s="4">
        <v>64</v>
      </c>
    </row>
    <row r="28" spans="1:10" x14ac:dyDescent="0.35">
      <c r="A28" s="22" t="str">
        <f>tListing[[#This Row],[NOM PRENOM]]</f>
        <v>CORPS Q</v>
      </c>
      <c r="B28" s="12">
        <f>YEAR(_xlfn.XLOOKUP(t_IFT[[#This Row],[NOM]],tListing[NOM PRENOM],tListing[DATE NSSCE],"Non trouvée"))</f>
        <v>2004</v>
      </c>
      <c r="C28" s="12" t="str">
        <f>_xlfn.XLOOKUP(t_IFT[[#This Row],[NOM]],tListing[NOM PRENOM],tListing[POSTE],"Non trouvée")</f>
        <v>NA</v>
      </c>
      <c r="D28" s="16"/>
      <c r="E28" s="4"/>
      <c r="F28" s="4"/>
      <c r="G28" s="4"/>
      <c r="H28" s="4"/>
      <c r="I28" s="4"/>
      <c r="J28" s="4"/>
    </row>
    <row r="29" spans="1:10" x14ac:dyDescent="0.35">
      <c r="A29" s="22" t="str">
        <f>tListing[[#This Row],[NOM PRENOM]]</f>
        <v>LANNE E</v>
      </c>
      <c r="B29" s="12">
        <f>YEAR(_xlfn.XLOOKUP(t_IFT[[#This Row],[NOM]],tListing[NOM PRENOM],tListing[DATE NSSCE],"Non trouvée"))</f>
        <v>2004</v>
      </c>
      <c r="C29" s="11" t="str">
        <f>_xlfn.XLOOKUP(t_IFT[[#This Row],[NOM]],tListing[NOM PRENOM],tListing[POSTE],"Non trouvée")</f>
        <v>AR</v>
      </c>
      <c r="D29" s="16"/>
      <c r="E29" s="4"/>
      <c r="F29" s="4"/>
      <c r="G29" s="4"/>
      <c r="H29" s="4"/>
      <c r="I29" s="4">
        <v>35</v>
      </c>
      <c r="J29" s="4">
        <v>35</v>
      </c>
    </row>
    <row r="30" spans="1:10" x14ac:dyDescent="0.35">
      <c r="A30" s="22" t="str">
        <f>tListing[[#This Row],[NOM PRENOM]]</f>
        <v>TIL O</v>
      </c>
      <c r="B30" s="13">
        <f>YEAR(_xlfn.XLOOKUP(t_IFT[[#This Row],[NOM]],tListing[NOM PRENOM],tListing[DATE NSSCE],"Non trouvée"))</f>
        <v>2004</v>
      </c>
      <c r="C30" s="11" t="str">
        <f>_xlfn.XLOOKUP(t_IFT[[#This Row],[NOM]],tListing[NOM PRENOM],tListing[POSTE],"Non trouvée")</f>
        <v>INT</v>
      </c>
      <c r="D30" s="18">
        <v>45</v>
      </c>
      <c r="E30" s="2">
        <v>44</v>
      </c>
      <c r="F30" s="4"/>
      <c r="G30" s="4"/>
      <c r="H30" s="4"/>
      <c r="I30" s="4"/>
      <c r="J30" s="4"/>
    </row>
    <row r="31" spans="1:10" x14ac:dyDescent="0.35">
      <c r="A31" s="22" t="str">
        <f>tListing[[#This Row],[NOM PRENOM]]</f>
        <v>COME N</v>
      </c>
      <c r="B31" s="12">
        <f>YEAR(_xlfn.XLOOKUP(t_IFT[[#This Row],[NOM]],tListing[NOM PRENOM],tListing[DATE NSSCE],"Non trouvée"))</f>
        <v>2004</v>
      </c>
      <c r="C31" s="12" t="str">
        <f>_xlfn.XLOOKUP(t_IFT[[#This Row],[NOM]],tListing[NOM PRENOM],tListing[POSTE],"Non trouvée")</f>
        <v>INT</v>
      </c>
      <c r="D31" s="16"/>
      <c r="E31" s="4"/>
      <c r="F31" s="4"/>
      <c r="G31" s="4"/>
      <c r="H31" s="4"/>
      <c r="I31" s="4">
        <v>49</v>
      </c>
      <c r="J31" s="4">
        <v>42.5</v>
      </c>
    </row>
    <row r="32" spans="1:10" x14ac:dyDescent="0.35">
      <c r="A32" s="22" t="str">
        <f>tListing[[#This Row],[NOM PRENOM]]</f>
        <v>VRAN A</v>
      </c>
      <c r="B32" s="12">
        <f>YEAR(_xlfn.XLOOKUP(t_IFT[[#This Row],[NOM]],tListing[NOM PRENOM],tListing[DATE NSSCE],"Non trouvée"))</f>
        <v>2004</v>
      </c>
      <c r="C32" s="11" t="str">
        <f>_xlfn.XLOOKUP(t_IFT[[#This Row],[NOM]],tListing[NOM PRENOM],tListing[POSTE],"Non trouvée")</f>
        <v>AR</v>
      </c>
      <c r="D32" s="16"/>
      <c r="E32" s="4"/>
      <c r="F32" s="4"/>
      <c r="G32" s="4"/>
      <c r="H32" s="4">
        <v>48</v>
      </c>
      <c r="I32" s="4">
        <v>48</v>
      </c>
      <c r="J32" s="4">
        <v>22</v>
      </c>
    </row>
    <row r="33" spans="1:10" x14ac:dyDescent="0.35">
      <c r="A33" s="22" t="str">
        <f>tListing[[#This Row],[NOM PRENOM]]</f>
        <v>RAC N</v>
      </c>
      <c r="B33" s="13">
        <f>YEAR(_xlfn.XLOOKUP(t_IFT[[#This Row],[NOM]],tListing[NOM PRENOM],tListing[DATE NSSCE],"Non trouvée"))</f>
        <v>2003</v>
      </c>
      <c r="C33" s="11" t="str">
        <f>_xlfn.XLOOKUP(t_IFT[[#This Row],[NOM]],tListing[NOM PRENOM],tListing[POSTE],"Non trouvée")</f>
        <v>AIL</v>
      </c>
      <c r="D33" s="16"/>
      <c r="E33" s="4"/>
      <c r="F33" s="4"/>
      <c r="G33" s="4"/>
      <c r="H33" s="4"/>
      <c r="I33" s="4"/>
      <c r="J33" s="4"/>
    </row>
    <row r="34" spans="1:10" x14ac:dyDescent="0.35">
      <c r="A34" s="22" t="str">
        <f>tListing[[#This Row],[NOM PRENOM]]</f>
        <v>BERRY H</v>
      </c>
      <c r="B34" s="12">
        <f>YEAR(_xlfn.XLOOKUP(t_IFT[[#This Row],[NOM]],tListing[NOM PRENOM],tListing[DATE NSSCE],"Non trouvée"))</f>
        <v>2003</v>
      </c>
      <c r="C34" s="11" t="str">
        <f>_xlfn.XLOOKUP(t_IFT[[#This Row],[NOM]],tListing[NOM PRENOM],tListing[POSTE],"Non trouvée")</f>
        <v>AR</v>
      </c>
      <c r="D34" s="16"/>
      <c r="E34" s="4"/>
      <c r="F34" s="4"/>
      <c r="G34" s="4"/>
      <c r="H34" s="4"/>
      <c r="I34" s="4"/>
      <c r="J34" s="4">
        <v>43</v>
      </c>
    </row>
    <row r="35" spans="1:10" x14ac:dyDescent="0.35">
      <c r="A35" s="22" t="str">
        <f>tListing[[#This Row],[NOM PRENOM]]</f>
        <v>KA I</v>
      </c>
      <c r="B35" s="12">
        <f>YEAR(_xlfn.XLOOKUP(t_IFT[[#This Row],[NOM]],tListing[NOM PRENOM],tListing[DATE NSSCE],"Non trouvée"))</f>
        <v>2003</v>
      </c>
      <c r="C35" s="11" t="str">
        <f>_xlfn.XLOOKUP(t_IFT[[#This Row],[NOM]],tListing[NOM PRENOM],tListing[POSTE],"Non trouvée")</f>
        <v>INT</v>
      </c>
      <c r="D35" s="16"/>
      <c r="E35" s="4"/>
      <c r="F35" s="4"/>
      <c r="G35" s="4"/>
      <c r="H35" s="4"/>
      <c r="I35" s="4"/>
      <c r="J35" s="4"/>
    </row>
    <row r="36" spans="1:10" x14ac:dyDescent="0.35">
      <c r="A36" s="22" t="str">
        <f>tListing[[#This Row],[NOM PRENOM]]</f>
        <v>RAST E</v>
      </c>
      <c r="B36" s="13">
        <f>YEAR(_xlfn.XLOOKUP(t_IFT[[#This Row],[NOM]],tListing[NOM PRENOM],tListing[DATE NSSCE],"Non trouvée"))</f>
        <v>2003</v>
      </c>
      <c r="C36" s="11" t="str">
        <f>_xlfn.XLOOKUP(t_IFT[[#This Row],[NOM]],tListing[NOM PRENOM],tListing[POSTE],"Non trouvée")</f>
        <v>AR</v>
      </c>
      <c r="D36" s="16"/>
      <c r="E36" s="4"/>
      <c r="F36" s="4"/>
      <c r="G36" s="4"/>
      <c r="H36" s="4"/>
      <c r="I36" s="4"/>
      <c r="J36" s="4">
        <v>39</v>
      </c>
    </row>
    <row r="37" spans="1:10" x14ac:dyDescent="0.35">
      <c r="A37" s="22" t="str">
        <f>tListing[[#This Row],[NOM PRENOM]]</f>
        <v>PERIS D</v>
      </c>
      <c r="B37" s="12">
        <f>YEAR(_xlfn.XLOOKUP(t_IFT[[#This Row],[NOM]],tListing[NOM PRENOM],tListing[DATE NSSCE],"Non trouvée"))</f>
        <v>2003</v>
      </c>
      <c r="C37" s="12" t="str">
        <f>_xlfn.XLOOKUP(t_IFT[[#This Row],[NOM]],tListing[NOM PRENOM],tListing[POSTE],"Non trouvée")</f>
        <v>NA</v>
      </c>
      <c r="D37" s="16"/>
      <c r="E37" s="4"/>
      <c r="F37" s="4"/>
      <c r="G37" s="4"/>
      <c r="H37" s="4"/>
      <c r="I37" s="4"/>
      <c r="J37" s="4"/>
    </row>
    <row r="38" spans="1:10" x14ac:dyDescent="0.35">
      <c r="A38" s="22" t="str">
        <f>tListing[[#This Row],[NOM PRENOM]]</f>
        <v>POU L</v>
      </c>
      <c r="B38" s="13">
        <f>YEAR(_xlfn.XLOOKUP(t_IFT[[#This Row],[NOM]],tListing[NOM PRENOM],tListing[DATE NSSCE],"Non trouvée"))</f>
        <v>2003</v>
      </c>
      <c r="C38" s="11" t="str">
        <f>_xlfn.XLOOKUP(t_IFT[[#This Row],[NOM]],tListing[NOM PRENOM],tListing[POSTE],"Non trouvée")</f>
        <v>INT</v>
      </c>
      <c r="D38" s="16"/>
      <c r="E38" s="4"/>
      <c r="F38" s="4"/>
      <c r="G38" s="4"/>
      <c r="H38" s="4"/>
      <c r="I38" s="4"/>
      <c r="J38" s="4">
        <v>43</v>
      </c>
    </row>
    <row r="39" spans="1:10" x14ac:dyDescent="0.35">
      <c r="A39" s="22" t="str">
        <f>tListing[[#This Row],[NOM PRENOM]]</f>
        <v>ROU F</v>
      </c>
      <c r="B39" s="12">
        <f>YEAR(_xlfn.XLOOKUP(t_IFT[[#This Row],[NOM]],tListing[NOM PRENOM],tListing[DATE NSSCE],"Non trouvée"))</f>
        <v>2003</v>
      </c>
      <c r="C39" s="11" t="str">
        <f>_xlfn.XLOOKUP(t_IFT[[#This Row],[NOM]],tListing[NOM PRENOM],tListing[POSTE],"Non trouvée")</f>
        <v>AR</v>
      </c>
      <c r="D39" s="16"/>
      <c r="E39" s="4"/>
      <c r="F39" s="4"/>
      <c r="G39" s="4"/>
      <c r="H39" s="4"/>
      <c r="I39" s="4"/>
      <c r="J39" s="4"/>
    </row>
    <row r="40" spans="1:10" x14ac:dyDescent="0.35">
      <c r="A40" s="22" t="str">
        <f>tListing[[#This Row],[NOM PRENOM]]</f>
        <v>DENAL T</v>
      </c>
      <c r="B40" s="12">
        <f>YEAR(_xlfn.XLOOKUP(t_IFT[[#This Row],[NOM]],tListing[NOM PRENOM],tListing[DATE NSSCE],"Non trouvée"))</f>
        <v>2002</v>
      </c>
      <c r="C40" s="11" t="str">
        <f>_xlfn.XLOOKUP(t_IFT[[#This Row],[NOM]],tListing[NOM PRENOM],tListing[POSTE],"Non trouvée")</f>
        <v>AR</v>
      </c>
      <c r="D40" s="16"/>
      <c r="E40" s="4"/>
      <c r="F40" s="4"/>
      <c r="G40" s="4"/>
      <c r="H40" s="4"/>
      <c r="I40" s="4"/>
      <c r="J40" s="4"/>
    </row>
    <row r="41" spans="1:10" x14ac:dyDescent="0.35">
      <c r="A41" s="22" t="str">
        <f>tListing[[#This Row],[NOM PRENOM]]</f>
        <v>SON M</v>
      </c>
      <c r="B41" s="12">
        <f>YEAR(_xlfn.XLOOKUP(t_IFT[[#This Row],[NOM]],tListing[NOM PRENOM],tListing[DATE NSSCE],"Non trouvée"))</f>
        <v>2002</v>
      </c>
      <c r="C41" s="11" t="str">
        <f>_xlfn.XLOOKUP(t_IFT[[#This Row],[NOM]],tListing[NOM PRENOM],tListing[POSTE],"Non trouvée")</f>
        <v>AR</v>
      </c>
      <c r="D41" s="16"/>
      <c r="E41" s="4"/>
      <c r="F41" s="4"/>
      <c r="G41" s="4"/>
      <c r="H41" s="4"/>
      <c r="I41" s="4"/>
      <c r="J41" s="4"/>
    </row>
    <row r="42" spans="1:10" x14ac:dyDescent="0.35">
      <c r="A42" s="22" t="str">
        <f>tListing[[#This Row],[NOM PRENOM]]</f>
        <v>DAN J</v>
      </c>
      <c r="B42" s="12">
        <f>YEAR(_xlfn.XLOOKUP(t_IFT[[#This Row],[NOM]],tListing[NOM PRENOM],tListing[DATE NSSCE],"Non trouvée"))</f>
        <v>2002</v>
      </c>
      <c r="C42" s="11" t="str">
        <f>_xlfn.XLOOKUP(t_IFT[[#This Row],[NOM]],tListing[NOM PRENOM],tListing[POSTE],"Non trouvée")</f>
        <v>AIL</v>
      </c>
      <c r="D42" s="16"/>
      <c r="E42" s="4"/>
      <c r="F42" s="4"/>
      <c r="G42" s="4"/>
      <c r="H42" s="4"/>
      <c r="I42" s="4"/>
      <c r="J42" s="4"/>
    </row>
    <row r="43" spans="1:10" x14ac:dyDescent="0.35">
      <c r="A43" s="22" t="str">
        <f>tListing[[#This Row],[NOM PRENOM]]</f>
        <v>PLAN Q</v>
      </c>
      <c r="B43" s="12">
        <f>YEAR(_xlfn.XLOOKUP(t_IFT[[#This Row],[NOM]],tListing[NOM PRENOM],tListing[DATE NSSCE],"Non trouvée"))</f>
        <v>2002</v>
      </c>
      <c r="C43" s="11" t="str">
        <f>_xlfn.XLOOKUP(t_IFT[[#This Row],[NOM]],tListing[NOM PRENOM],tListing[POSTE],"Non trouvée")</f>
        <v>AR</v>
      </c>
      <c r="D43" s="16"/>
      <c r="E43" s="4"/>
      <c r="F43" s="4"/>
      <c r="G43" s="4"/>
      <c r="H43" s="4"/>
      <c r="I43" s="4"/>
      <c r="J43" s="4"/>
    </row>
    <row r="44" spans="1:10" x14ac:dyDescent="0.35">
      <c r="A44" s="22" t="str">
        <f>tListing[[#This Row],[NOM PRENOM]]</f>
        <v>BEGA S</v>
      </c>
      <c r="B44" s="12">
        <f>YEAR(_xlfn.XLOOKUP(t_IFT[[#This Row],[NOM]],tListing[NOM PRENOM],tListing[DATE NSSCE],"Non trouvée"))</f>
        <v>2002</v>
      </c>
      <c r="C44" s="11" t="str">
        <f>_xlfn.XLOOKUP(t_IFT[[#This Row],[NOM]],tListing[NOM PRENOM],tListing[POSTE],"Non trouvée")</f>
        <v>INT</v>
      </c>
      <c r="D44" s="16"/>
      <c r="E44" s="4"/>
      <c r="F44" s="4"/>
      <c r="G44" s="4"/>
      <c r="H44" s="4"/>
      <c r="I44" s="4"/>
      <c r="J44" s="4"/>
    </row>
    <row r="45" spans="1:10" x14ac:dyDescent="0.35">
      <c r="A45" s="22" t="str">
        <f>tListing[[#This Row],[NOM PRENOM]]</f>
        <v>GAUDE Y</v>
      </c>
      <c r="B45" s="12">
        <f>YEAR(_xlfn.XLOOKUP(t_IFT[[#This Row],[NOM]],tListing[NOM PRENOM],tListing[DATE NSSCE],"Non trouvée"))</f>
        <v>2001</v>
      </c>
      <c r="C45" s="11" t="str">
        <f>_xlfn.XLOOKUP(t_IFT[[#This Row],[NOM]],tListing[NOM PRENOM],tListing[POSTE],"Non trouvée")</f>
        <v>NA</v>
      </c>
      <c r="D45" s="16"/>
      <c r="E45" s="4"/>
      <c r="F45" s="4"/>
      <c r="G45" s="4"/>
      <c r="H45" s="4"/>
      <c r="I45" s="4"/>
      <c r="J45" s="4"/>
    </row>
    <row r="46" spans="1:10" x14ac:dyDescent="0.35">
      <c r="A46" s="22" t="str">
        <f>tListing[[#This Row],[NOM PRENOM]]</f>
        <v>DOM D</v>
      </c>
      <c r="B46" s="12">
        <f>YEAR(_xlfn.XLOOKUP(t_IFT[[#This Row],[NOM]],tListing[NOM PRENOM],tListing[DATE NSSCE],"Non trouvée"))</f>
        <v>2001</v>
      </c>
      <c r="C46" s="11" t="str">
        <f>_xlfn.XLOOKUP(t_IFT[[#This Row],[NOM]],tListing[NOM PRENOM],tListing[POSTE],"Non trouvée")</f>
        <v>AR</v>
      </c>
      <c r="D46" s="16"/>
      <c r="E46" s="4"/>
      <c r="F46" s="4"/>
      <c r="G46" s="4"/>
      <c r="H46" s="4"/>
      <c r="I46" s="4"/>
      <c r="J46" s="4"/>
    </row>
    <row r="47" spans="1:10" x14ac:dyDescent="0.35">
      <c r="A47" s="22" t="str">
        <f>tListing[[#This Row],[NOM PRENOM]]</f>
        <v>HUR K</v>
      </c>
      <c r="B47" s="12">
        <f>YEAR(_xlfn.XLOOKUP(t_IFT[[#This Row],[NOM]],tListing[NOM PRENOM],tListing[DATE NSSCE],"Non trouvée"))</f>
        <v>2001</v>
      </c>
      <c r="C47" s="11" t="str">
        <f>_xlfn.XLOOKUP(t_IFT[[#This Row],[NOM]],tListing[NOM PRENOM],tListing[POSTE],"Non trouvée")</f>
        <v>NA</v>
      </c>
      <c r="D47" s="16"/>
      <c r="E47" s="4"/>
      <c r="F47" s="4"/>
      <c r="G47" s="4"/>
      <c r="H47" s="4"/>
      <c r="I47" s="4"/>
      <c r="J47" s="4"/>
    </row>
    <row r="48" spans="1:10" x14ac:dyDescent="0.35">
      <c r="A48" s="22" t="str">
        <f>tListing[[#This Row],[NOM PRENOM]]</f>
        <v>QUET R</v>
      </c>
      <c r="B48" s="12">
        <f>YEAR(_xlfn.XLOOKUP(t_IFT[[#This Row],[NOM]],tListing[NOM PRENOM],tListing[DATE NSSCE],"Non trouvée"))</f>
        <v>2001</v>
      </c>
      <c r="C48" s="11" t="str">
        <f>_xlfn.XLOOKUP(t_IFT[[#This Row],[NOM]],tListing[NOM PRENOM],tListing[POSTE],"Non trouvée")</f>
        <v>INT</v>
      </c>
      <c r="D48" s="16"/>
      <c r="E48" s="4"/>
      <c r="F48" s="4"/>
      <c r="G48" s="4"/>
      <c r="H48" s="4"/>
      <c r="I48" s="4"/>
      <c r="J48" s="4"/>
    </row>
    <row r="49" spans="1:10" x14ac:dyDescent="0.35">
      <c r="A49" s="22" t="str">
        <f>tListing[[#This Row],[NOM PRENOM]]</f>
        <v>YER C</v>
      </c>
      <c r="B49" s="12">
        <f>YEAR(_xlfn.XLOOKUP(t_IFT[[#This Row],[NOM]],tListing[NOM PRENOM],tListing[DATE NSSCE],"Non trouvée"))</f>
        <v>2001</v>
      </c>
      <c r="C49" s="11" t="str">
        <f>_xlfn.XLOOKUP(t_IFT[[#This Row],[NOM]],tListing[NOM PRENOM],tListing[POSTE],"Non trouvée")</f>
        <v>NA</v>
      </c>
      <c r="D49" s="16"/>
      <c r="E49" s="4"/>
      <c r="F49" s="4"/>
      <c r="G49" s="4"/>
      <c r="H49" s="4"/>
      <c r="I49" s="4"/>
      <c r="J49" s="4"/>
    </row>
    <row r="50" spans="1:10" x14ac:dyDescent="0.35">
      <c r="A50" s="22" t="str">
        <f>tListing[[#This Row],[NOM PRENOM]]</f>
        <v>RUS M</v>
      </c>
      <c r="B50" s="12">
        <f>YEAR(_xlfn.XLOOKUP(t_IFT[[#This Row],[NOM]],tListing[NOM PRENOM],tListing[DATE NSSCE],"Non trouvée"))</f>
        <v>2001</v>
      </c>
      <c r="C50" s="11" t="str">
        <f>_xlfn.XLOOKUP(t_IFT[[#This Row],[NOM]],tListing[NOM PRENOM],tListing[POSTE],"Non trouvée")</f>
        <v>NA</v>
      </c>
      <c r="D50" s="16"/>
      <c r="E50" s="4"/>
      <c r="F50" s="4"/>
      <c r="G50" s="4"/>
      <c r="H50" s="4"/>
      <c r="I50" s="4"/>
      <c r="J50" s="4"/>
    </row>
    <row r="51" spans="1:10" x14ac:dyDescent="0.35">
      <c r="A51" s="22" t="str">
        <f>tListing[[#This Row],[NOM PRENOM]]</f>
        <v>RAU Z</v>
      </c>
      <c r="B51" s="12">
        <f>YEAR(_xlfn.XLOOKUP(t_IFT[[#This Row],[NOM]],tListing[NOM PRENOM],tListing[DATE NSSCE],"Non trouvée"))</f>
        <v>2000</v>
      </c>
      <c r="C51" s="11" t="str">
        <f>_xlfn.XLOOKUP(t_IFT[[#This Row],[NOM]],tListing[NOM PRENOM],tListing[POSTE],"Non trouvée")</f>
        <v>NA</v>
      </c>
      <c r="D51" s="16"/>
      <c r="E51" s="4"/>
      <c r="F51" s="4"/>
      <c r="G51" s="4"/>
      <c r="H51" s="4"/>
      <c r="I51" s="4"/>
      <c r="J51" s="4"/>
    </row>
    <row r="52" spans="1:10" x14ac:dyDescent="0.35">
      <c r="A52" s="22" t="str">
        <f>tListing[[#This Row],[NOM PRENOM]]</f>
        <v>MEHA R</v>
      </c>
      <c r="B52" s="12">
        <f>YEAR(_xlfn.XLOOKUP(t_IFT[[#This Row],[NOM]],tListing[NOM PRENOM],tListing[DATE NSSCE],"Non trouvée"))</f>
        <v>2000</v>
      </c>
      <c r="C52" s="11" t="str">
        <f>_xlfn.XLOOKUP(t_IFT[[#This Row],[NOM]],tListing[NOM PRENOM],tListing[POSTE],"Non trouvée")</f>
        <v>INT</v>
      </c>
      <c r="D52" s="16"/>
      <c r="E52" s="4"/>
      <c r="F52" s="4"/>
      <c r="G52" s="4"/>
      <c r="H52" s="4"/>
      <c r="I52" s="4"/>
      <c r="J52" s="4"/>
    </row>
    <row r="53" spans="1:10" x14ac:dyDescent="0.35">
      <c r="A53" s="22" t="str">
        <f>tListing[[#This Row],[NOM PRENOM]]</f>
        <v>RIS G</v>
      </c>
      <c r="B53" s="12">
        <f>YEAR(_xlfn.XLOOKUP(t_IFT[[#This Row],[NOM]],tListing[NOM PRENOM],tListing[DATE NSSCE],"Non trouvée"))</f>
        <v>2000</v>
      </c>
      <c r="C53" s="11" t="str">
        <f>_xlfn.XLOOKUP(t_IFT[[#This Row],[NOM]],tListing[NOM PRENOM],tListing[POSTE],"Non trouvée")</f>
        <v>NA</v>
      </c>
      <c r="D53" s="16"/>
      <c r="E53" s="4"/>
      <c r="F53" s="4"/>
      <c r="G53" s="4"/>
      <c r="H53" s="4"/>
      <c r="I53" s="4"/>
      <c r="J53" s="4"/>
    </row>
    <row r="54" spans="1:10" x14ac:dyDescent="0.35">
      <c r="A54" s="22" t="str">
        <f>tListing[[#This Row],[NOM PRENOM]]</f>
        <v>NOU T</v>
      </c>
      <c r="B54" s="12">
        <f>YEAR(_xlfn.XLOOKUP(t_IFT[[#This Row],[NOM]],tListing[NOM PRENOM],tListing[DATE NSSCE],"Non trouvée"))</f>
        <v>2000</v>
      </c>
      <c r="C54" s="11" t="str">
        <f>_xlfn.XLOOKUP(t_IFT[[#This Row],[NOM]],tListing[NOM PRENOM],tListing[POSTE],"Non trouvée")</f>
        <v>NA</v>
      </c>
      <c r="D54" s="16"/>
      <c r="E54" s="4"/>
      <c r="F54" s="4"/>
      <c r="G54" s="4"/>
      <c r="H54" s="4"/>
      <c r="I54" s="4"/>
      <c r="J54" s="4"/>
    </row>
    <row r="55" spans="1:10" x14ac:dyDescent="0.35">
      <c r="A55" s="22" t="str">
        <f>tListing[[#This Row],[NOM PRENOM]]</f>
        <v>CA J</v>
      </c>
      <c r="B55" s="12">
        <f>YEAR(_xlfn.XLOOKUP(t_IFT[[#This Row],[NOM]],tListing[NOM PRENOM],tListing[DATE NSSCE],"Non trouvée"))</f>
        <v>1999</v>
      </c>
      <c r="C55" s="11" t="str">
        <f>_xlfn.XLOOKUP(t_IFT[[#This Row],[NOM]],tListing[NOM PRENOM],tListing[POSTE],"Non trouvée")</f>
        <v>NA</v>
      </c>
      <c r="D55" s="16"/>
      <c r="E55" s="4"/>
      <c r="F55" s="4"/>
      <c r="G55" s="4"/>
      <c r="H55" s="4"/>
      <c r="I55" s="4"/>
      <c r="J55" s="4"/>
    </row>
    <row r="56" spans="1:10" x14ac:dyDescent="0.35">
      <c r="A56" s="22" t="str">
        <f>tListing[[#This Row],[NOM PRENOM]]</f>
        <v>DROAT A</v>
      </c>
      <c r="B56" s="12">
        <f>YEAR(_xlfn.XLOOKUP(t_IFT[[#This Row],[NOM]],tListing[NOM PRENOM],tListing[DATE NSSCE],"Non trouvée"))</f>
        <v>1999</v>
      </c>
      <c r="C56" s="11" t="str">
        <f>_xlfn.XLOOKUP(t_IFT[[#This Row],[NOM]],tListing[NOM PRENOM],tListing[POSTE],"Non trouvée")</f>
        <v>NA</v>
      </c>
      <c r="D56" s="16"/>
      <c r="E56" s="4"/>
      <c r="F56" s="4"/>
      <c r="G56" s="4"/>
      <c r="H56" s="4"/>
      <c r="I56" s="4"/>
      <c r="J56" s="4"/>
    </row>
    <row r="57" spans="1:10" x14ac:dyDescent="0.35">
      <c r="A57" s="22" t="str">
        <f>tListing[[#This Row],[NOM PRENOM]]</f>
        <v>GOIRE M</v>
      </c>
      <c r="B57" s="12">
        <f>YEAR(_xlfn.XLOOKUP(t_IFT[[#This Row],[NOM]],tListing[NOM PRENOM],tListing[DATE NSSCE],"Non trouvée"))</f>
        <v>1999</v>
      </c>
      <c r="C57" s="11" t="str">
        <f>_xlfn.XLOOKUP(t_IFT[[#This Row],[NOM]],tListing[NOM PRENOM],tListing[POSTE],"Non trouvée")</f>
        <v>NA</v>
      </c>
      <c r="D57" s="16"/>
      <c r="E57" s="4"/>
      <c r="F57" s="4"/>
      <c r="G57" s="4"/>
      <c r="H57" s="4"/>
      <c r="I57" s="4"/>
      <c r="J57" s="4"/>
    </row>
    <row r="58" spans="1:10" x14ac:dyDescent="0.35">
      <c r="A58" s="22" t="str">
        <f>tListing[[#This Row],[NOM PRENOM]]</f>
        <v>LABA V</v>
      </c>
      <c r="B58" s="12">
        <f>YEAR(_xlfn.XLOOKUP(t_IFT[[#This Row],[NOM]],tListing[NOM PRENOM],tListing[DATE NSSCE],"Non trouvée"))</f>
        <v>1999</v>
      </c>
      <c r="C58" s="11" t="str">
        <f>_xlfn.XLOOKUP(t_IFT[[#This Row],[NOM]],tListing[NOM PRENOM],tListing[POSTE],"Non trouvée")</f>
        <v>NA</v>
      </c>
      <c r="D58" s="16"/>
      <c r="E58" s="4"/>
      <c r="F58" s="4"/>
      <c r="G58" s="4"/>
      <c r="H58" s="4"/>
      <c r="I58" s="4"/>
      <c r="J58" s="4"/>
    </row>
    <row r="59" spans="1:10" x14ac:dyDescent="0.35">
      <c r="A59" s="22" t="str">
        <f>tListing[[#This Row],[NOM PRENOM]]</f>
        <v>PAR P</v>
      </c>
      <c r="B59" s="12">
        <f>YEAR(_xlfn.XLOOKUP(t_IFT[[#This Row],[NOM]],tListing[NOM PRENOM],tListing[DATE NSSCE],"Non trouvée"))</f>
        <v>1999</v>
      </c>
      <c r="C59" s="11" t="str">
        <f>_xlfn.XLOOKUP(t_IFT[[#This Row],[NOM]],tListing[NOM PRENOM],tListing[POSTE],"Non trouvée")</f>
        <v>AR</v>
      </c>
      <c r="D59" s="16"/>
      <c r="E59" s="4"/>
      <c r="F59" s="4"/>
      <c r="G59" s="4"/>
      <c r="H59" s="4"/>
      <c r="I59" s="4"/>
      <c r="J59" s="4"/>
    </row>
  </sheetData>
  <pageMargins left="0.7" right="0.7" top="0.75" bottom="0.75" header="0.3" footer="0.3"/>
  <pageSetup paperSize="9" orientation="portrait" horizontalDpi="0" verticalDpi="0"/>
  <tableParts count="1">
    <tablePart r:id="rId1"/>
  </tablePart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D9E621A-CE5F-374E-95A1-075ADEFBB1D2}">
  <sheetPr codeName="Feuil15"/>
  <dimension ref="A1:K59"/>
  <sheetViews>
    <sheetView showGridLines="0" workbookViewId="0">
      <pane ySplit="4" topLeftCell="A5" activePane="bottomLeft" state="frozen"/>
      <selection pane="bottomLeft"/>
    </sheetView>
  </sheetViews>
  <sheetFormatPr baseColWidth="10" defaultRowHeight="15.5" x14ac:dyDescent="0.35"/>
  <cols>
    <col min="1" max="1" width="8.4609375" customWidth="1"/>
    <col min="2" max="2" width="7.3828125" customWidth="1"/>
    <col min="3" max="3" width="7.84375" customWidth="1"/>
  </cols>
  <sheetData>
    <row r="1" spans="1:11" x14ac:dyDescent="0.35">
      <c r="A1" t="s">
        <v>168</v>
      </c>
    </row>
    <row r="4" spans="1:11" x14ac:dyDescent="0.35">
      <c r="A4" s="82" t="s">
        <v>158</v>
      </c>
      <c r="B4" s="82" t="s">
        <v>159</v>
      </c>
      <c r="C4" s="82" t="s">
        <v>25</v>
      </c>
      <c r="D4" s="24" t="s">
        <v>87</v>
      </c>
      <c r="E4" s="24" t="s">
        <v>88</v>
      </c>
      <c r="F4" s="25" t="s">
        <v>89</v>
      </c>
      <c r="G4" s="24" t="s">
        <v>139</v>
      </c>
      <c r="H4" s="24" t="s">
        <v>140</v>
      </c>
      <c r="I4" s="25" t="s">
        <v>138</v>
      </c>
      <c r="J4" s="62" t="s">
        <v>141</v>
      </c>
      <c r="K4" s="63"/>
    </row>
    <row r="5" spans="1:11" x14ac:dyDescent="0.35">
      <c r="A5" s="22" t="str">
        <f>tListing[[#This Row],[NOM PRENOM]]</f>
        <v>PORT D</v>
      </c>
      <c r="B5" s="4">
        <f>YEAR(_xlfn.XLOOKUP(t_IFT[[#This Row],[NOM]],tListing[NOM PRENOM],tListing[DATE NSSCE],"Non trouvée"))</f>
        <v>2008</v>
      </c>
      <c r="C5" s="4" t="str">
        <f>_xlfn.XLOOKUP(t_IFT[[#This Row],[NOM]],tListing[NOM PRENOM],tListing[POSTE],"Non trouvée")</f>
        <v>AIL</v>
      </c>
      <c r="D5" s="17">
        <v>42</v>
      </c>
      <c r="E5" s="4"/>
      <c r="F5" s="4"/>
      <c r="G5" s="4"/>
      <c r="H5" s="4"/>
      <c r="I5" s="4"/>
      <c r="J5" s="4"/>
    </row>
    <row r="6" spans="1:11" x14ac:dyDescent="0.35">
      <c r="A6" s="23" t="str">
        <f>tListing[[#This Row],[NOM PRENOM]]</f>
        <v>CAN C</v>
      </c>
      <c r="B6" s="4">
        <f>YEAR(_xlfn.XLOOKUP(t_IFT[[#This Row],[NOM]],tListing[NOM PRENOM],tListing[DATE NSSCE],"Non trouvée"))</f>
        <v>2008</v>
      </c>
      <c r="C6" s="4" t="str">
        <f>_xlfn.XLOOKUP(t_IFT[[#This Row],[NOM]],tListing[NOM PRENOM],tListing[POSTE],"Non trouvée")</f>
        <v>INT</v>
      </c>
      <c r="D6" s="17">
        <v>39</v>
      </c>
      <c r="E6" s="4"/>
      <c r="F6" s="4"/>
      <c r="G6" s="4"/>
      <c r="H6" s="4"/>
      <c r="I6" s="4"/>
      <c r="J6" s="4"/>
    </row>
    <row r="7" spans="1:11" x14ac:dyDescent="0.35">
      <c r="A7" s="23" t="str">
        <f>tListing[[#This Row],[NOM PRENOM]]</f>
        <v>MER F</v>
      </c>
      <c r="B7" s="4">
        <f>YEAR(_xlfn.XLOOKUP(t_IFT[[#This Row],[NOM]],tListing[NOM PRENOM],tListing[DATE NSSCE],"Non trouvée"))</f>
        <v>2008</v>
      </c>
      <c r="C7" s="4" t="str">
        <f>_xlfn.XLOOKUP(t_IFT[[#This Row],[NOM]],tListing[NOM PRENOM],tListing[POSTE],"Non trouvée")</f>
        <v>AR</v>
      </c>
      <c r="D7" s="17">
        <v>33</v>
      </c>
      <c r="E7" s="4"/>
      <c r="F7" s="4"/>
      <c r="G7" s="4"/>
      <c r="H7" s="4"/>
      <c r="I7" s="4"/>
      <c r="J7" s="4"/>
    </row>
    <row r="8" spans="1:11" x14ac:dyDescent="0.35">
      <c r="A8" s="23" t="str">
        <f>tListing[[#This Row],[NOM PRENOM]]</f>
        <v>BAR A</v>
      </c>
      <c r="B8" s="4">
        <f>YEAR(_xlfn.XLOOKUP(t_IFT[[#This Row],[NOM]],tListing[NOM PRENOM],tListing[DATE NSSCE],"Non trouvée"))</f>
        <v>2008</v>
      </c>
      <c r="C8" s="4" t="str">
        <f>_xlfn.XLOOKUP(t_IFT[[#This Row],[NOM]],tListing[NOM PRENOM],tListing[POSTE],"Non trouvée")</f>
        <v>AIL</v>
      </c>
      <c r="D8" s="17">
        <v>37</v>
      </c>
      <c r="E8" s="4"/>
      <c r="F8" s="4"/>
      <c r="G8" s="4"/>
      <c r="H8" s="4"/>
      <c r="I8" s="4"/>
      <c r="J8" s="4"/>
    </row>
    <row r="9" spans="1:11" x14ac:dyDescent="0.35">
      <c r="A9" s="23" t="str">
        <f>tListing[[#This Row],[NOM PRENOM]]</f>
        <v>LAMB A</v>
      </c>
      <c r="B9" s="4">
        <f>YEAR(_xlfn.XLOOKUP(t_IFT[[#This Row],[NOM]],tListing[NOM PRENOM],tListing[DATE NSSCE],"Non trouvée"))</f>
        <v>2008</v>
      </c>
      <c r="C9" s="4" t="str">
        <f>_xlfn.XLOOKUP(t_IFT[[#This Row],[NOM]],tListing[NOM PRENOM],tListing[POSTE],"Non trouvée")</f>
        <v>AIL</v>
      </c>
      <c r="D9" s="17">
        <v>51</v>
      </c>
      <c r="E9" s="4"/>
      <c r="F9" s="4"/>
      <c r="G9" s="4"/>
      <c r="H9" s="4"/>
      <c r="I9" s="4"/>
      <c r="J9" s="4"/>
    </row>
    <row r="10" spans="1:11" x14ac:dyDescent="0.35">
      <c r="A10" s="8" t="str">
        <f>tListing[[#This Row],[NOM PRENOM]]</f>
        <v>CHEM H</v>
      </c>
      <c r="B10" s="12">
        <f>YEAR(_xlfn.XLOOKUP(t_IFT[[#This Row],[NOM]],tListing[NOM PRENOM],tListing[DATE NSSCE],"Non trouvée"))</f>
        <v>2007</v>
      </c>
      <c r="C10" s="12" t="str">
        <f>_xlfn.XLOOKUP(t_IFT[[#This Row],[NOM]],tListing[NOM PRENOM],tListing[POSTE],"Non trouvée")</f>
        <v>AIL</v>
      </c>
      <c r="D10" s="16">
        <v>46</v>
      </c>
      <c r="E10" s="4"/>
      <c r="F10" s="4"/>
      <c r="G10" s="4"/>
      <c r="H10" s="4">
        <v>43</v>
      </c>
      <c r="I10" s="4"/>
      <c r="J10" s="4"/>
    </row>
    <row r="11" spans="1:11" x14ac:dyDescent="0.35">
      <c r="A11" s="8" t="str">
        <f>tListing[[#This Row],[NOM PRENOM]]</f>
        <v>DECH O</v>
      </c>
      <c r="B11" s="12">
        <f>YEAR(_xlfn.XLOOKUP(t_IFT[[#This Row],[NOM]],tListing[NOM PRENOM],tListing[DATE NSSCE],"Non trouvée"))</f>
        <v>2007</v>
      </c>
      <c r="C11" s="12" t="str">
        <f>_xlfn.XLOOKUP(t_IFT[[#This Row],[NOM]],tListing[NOM PRENOM],tListing[POSTE],"Non trouvée")</f>
        <v>AR</v>
      </c>
      <c r="D11" s="16"/>
      <c r="E11" s="4">
        <v>48</v>
      </c>
      <c r="F11" s="4">
        <v>41</v>
      </c>
      <c r="G11" s="4"/>
      <c r="H11" s="4">
        <v>36</v>
      </c>
      <c r="I11" s="4"/>
      <c r="J11" s="4"/>
    </row>
    <row r="12" spans="1:11" x14ac:dyDescent="0.35">
      <c r="A12" s="8" t="str">
        <f>tListing[[#This Row],[NOM PRENOM]]</f>
        <v>DOS U</v>
      </c>
      <c r="B12" s="12">
        <f>YEAR(_xlfn.XLOOKUP(t_IFT[[#This Row],[NOM]],tListing[NOM PRENOM],tListing[DATE NSSCE],"Non trouvée"))</f>
        <v>2007</v>
      </c>
      <c r="C12" s="12" t="str">
        <f>_xlfn.XLOOKUP(t_IFT[[#This Row],[NOM]],tListing[NOM PRENOM],tListing[POSTE],"Non trouvée")</f>
        <v>AR</v>
      </c>
      <c r="D12" s="16">
        <v>55</v>
      </c>
      <c r="E12" s="4">
        <v>55</v>
      </c>
      <c r="F12" s="4">
        <v>45</v>
      </c>
      <c r="G12" s="4"/>
      <c r="H12" s="4">
        <v>36</v>
      </c>
      <c r="I12" s="4"/>
      <c r="J12" s="4"/>
    </row>
    <row r="13" spans="1:11" x14ac:dyDescent="0.35">
      <c r="A13" s="8" t="str">
        <f>tListing[[#This Row],[NOM PRENOM]]</f>
        <v>POUSS M</v>
      </c>
      <c r="B13" s="12">
        <f>YEAR(_xlfn.XLOOKUP(t_IFT[[#This Row],[NOM]],tListing[NOM PRENOM],tListing[DATE NSSCE],"Non trouvée"))</f>
        <v>2007</v>
      </c>
      <c r="C13" s="11" t="str">
        <f>_xlfn.XLOOKUP(t_IFT[[#This Row],[NOM]],tListing[NOM PRENOM],tListing[POSTE],"Non trouvée")</f>
        <v>AIL</v>
      </c>
      <c r="D13" s="16"/>
      <c r="E13" s="4">
        <v>39</v>
      </c>
      <c r="F13" s="4">
        <v>39</v>
      </c>
      <c r="G13" s="4"/>
      <c r="H13" s="4">
        <v>36</v>
      </c>
      <c r="I13" s="4"/>
      <c r="J13" s="4"/>
    </row>
    <row r="14" spans="1:11" x14ac:dyDescent="0.35">
      <c r="A14" s="8" t="str">
        <f>tListing[[#This Row],[NOM PRENOM]]</f>
        <v>BROU M</v>
      </c>
      <c r="B14" s="12">
        <f>YEAR(_xlfn.XLOOKUP(t_IFT[[#This Row],[NOM]],tListing[NOM PRENOM],tListing[DATE NSSCE],"Non trouvée"))</f>
        <v>2006</v>
      </c>
      <c r="C14" s="12" t="str">
        <f>_xlfn.XLOOKUP(t_IFT[[#This Row],[NOM]],tListing[NOM PRENOM],tListing[POSTE],"Non trouvée")</f>
        <v>AR</v>
      </c>
      <c r="D14" s="16"/>
      <c r="E14" s="4"/>
      <c r="F14" s="4"/>
      <c r="G14" s="4"/>
      <c r="H14" s="4">
        <v>48</v>
      </c>
      <c r="I14" s="4">
        <v>39</v>
      </c>
      <c r="J14" s="4">
        <v>20</v>
      </c>
    </row>
    <row r="15" spans="1:11" x14ac:dyDescent="0.35">
      <c r="A15" s="8" t="str">
        <f>tListing[[#This Row],[NOM PRENOM]]</f>
        <v>CA I</v>
      </c>
      <c r="B15" s="12">
        <f>YEAR(_xlfn.XLOOKUP(t_IFT[[#This Row],[NOM]],tListing[NOM PRENOM],tListing[DATE NSSCE],"Non trouvée"))</f>
        <v>2006</v>
      </c>
      <c r="C15" s="12" t="str">
        <f>_xlfn.XLOOKUP(t_IFT[[#This Row],[NOM]],tListing[NOM PRENOM],tListing[POSTE],"Non trouvée")</f>
        <v>INT</v>
      </c>
      <c r="D15" s="16">
        <v>51</v>
      </c>
      <c r="E15" s="4">
        <v>46</v>
      </c>
      <c r="F15" s="4">
        <v>46</v>
      </c>
      <c r="G15" s="4"/>
      <c r="H15" s="4">
        <v>41</v>
      </c>
      <c r="I15" s="4">
        <v>48</v>
      </c>
      <c r="J15" s="4">
        <v>43</v>
      </c>
    </row>
    <row r="16" spans="1:11" x14ac:dyDescent="0.35">
      <c r="A16" s="8" t="str">
        <f>tListing[[#This Row],[NOM PRENOM]]</f>
        <v>TORT J</v>
      </c>
      <c r="B16" s="12">
        <f>YEAR(_xlfn.XLOOKUP(t_IFT[[#This Row],[NOM]],tListing[NOM PRENOM],tListing[DATE NSSCE],"Non trouvée"))</f>
        <v>2006</v>
      </c>
      <c r="C16" s="12" t="str">
        <f>_xlfn.XLOOKUP(t_IFT[[#This Row],[NOM]],tListing[NOM PRENOM],tListing[POSTE],"Non trouvée")</f>
        <v>AIL</v>
      </c>
      <c r="D16" s="16">
        <v>38</v>
      </c>
      <c r="E16" s="4">
        <v>55</v>
      </c>
      <c r="F16" s="4">
        <v>39</v>
      </c>
      <c r="G16" s="4">
        <v>39</v>
      </c>
      <c r="H16" s="4">
        <v>39</v>
      </c>
      <c r="I16" s="4">
        <v>35</v>
      </c>
      <c r="J16" s="4">
        <v>37</v>
      </c>
    </row>
    <row r="17" spans="1:10" x14ac:dyDescent="0.35">
      <c r="A17" s="8" t="str">
        <f>tListing[[#This Row],[NOM PRENOM]]</f>
        <v>ALLO A</v>
      </c>
      <c r="B17" s="12">
        <f>YEAR(_xlfn.XLOOKUP(t_IFT[[#This Row],[NOM]],tListing[NOM PRENOM],tListing[DATE NSSCE],"Non trouvée"))</f>
        <v>2006</v>
      </c>
      <c r="C17" s="12" t="str">
        <f>_xlfn.XLOOKUP(t_IFT[[#This Row],[NOM]],tListing[NOM PRENOM],tListing[POSTE],"Non trouvée")</f>
        <v>AR</v>
      </c>
      <c r="D17" s="16">
        <v>45</v>
      </c>
      <c r="E17" s="4">
        <v>46</v>
      </c>
      <c r="F17" s="4"/>
      <c r="G17" s="4"/>
      <c r="H17" s="4">
        <v>34</v>
      </c>
      <c r="I17" s="4"/>
      <c r="J17" s="4">
        <v>37</v>
      </c>
    </row>
    <row r="18" spans="1:10" x14ac:dyDescent="0.35">
      <c r="A18" s="8" t="str">
        <f>tListing[[#This Row],[NOM PRENOM]]</f>
        <v>MON T</v>
      </c>
      <c r="B18" s="12">
        <f>YEAR(_xlfn.XLOOKUP(t_IFT[[#This Row],[NOM]],tListing[NOM PRENOM],tListing[DATE NSSCE],"Non trouvée"))</f>
        <v>2006</v>
      </c>
      <c r="C18" s="12" t="str">
        <f>_xlfn.XLOOKUP(t_IFT[[#This Row],[NOM]],tListing[NOM PRENOM],tListing[POSTE],"Non trouvée")</f>
        <v>AR</v>
      </c>
      <c r="D18" s="16"/>
      <c r="E18" s="4"/>
      <c r="F18" s="4"/>
      <c r="G18" s="4"/>
      <c r="H18" s="4"/>
      <c r="I18" s="4"/>
      <c r="J18" s="4">
        <v>42</v>
      </c>
    </row>
    <row r="19" spans="1:10" x14ac:dyDescent="0.35">
      <c r="A19" s="8" t="str">
        <f>tListing[[#This Row],[NOM PRENOM]]</f>
        <v>RAT R</v>
      </c>
      <c r="B19" s="12">
        <f>YEAR(_xlfn.XLOOKUP(t_IFT[[#This Row],[NOM]],tListing[NOM PRENOM],tListing[DATE NSSCE],"Non trouvée"))</f>
        <v>2006</v>
      </c>
      <c r="C19" s="12" t="str">
        <f>_xlfn.XLOOKUP(t_IFT[[#This Row],[NOM]],tListing[NOM PRENOM],tListing[POSTE],"Non trouvée")</f>
        <v>INT</v>
      </c>
      <c r="D19" s="16"/>
      <c r="E19" s="4">
        <v>39</v>
      </c>
      <c r="F19" s="4">
        <v>43</v>
      </c>
      <c r="G19" s="4"/>
      <c r="H19" s="4">
        <v>36</v>
      </c>
      <c r="I19" s="4">
        <v>38</v>
      </c>
      <c r="J19" s="4"/>
    </row>
    <row r="20" spans="1:10" x14ac:dyDescent="0.35">
      <c r="A20" s="8" t="str">
        <f>tListing[[#This Row],[NOM PRENOM]]</f>
        <v>ARTE O</v>
      </c>
      <c r="B20" s="12">
        <f>YEAR(_xlfn.XLOOKUP(t_IFT[[#This Row],[NOM]],tListing[NOM PRENOM],tListing[DATE NSSCE],"Non trouvée"))</f>
        <v>2006</v>
      </c>
      <c r="C20" s="12" t="str">
        <f>_xlfn.XLOOKUP(t_IFT[[#This Row],[NOM]],tListing[NOM PRENOM],tListing[POSTE],"Non trouvée")</f>
        <v>AIL</v>
      </c>
      <c r="D20" s="16">
        <v>51</v>
      </c>
      <c r="E20" s="4">
        <v>55</v>
      </c>
      <c r="F20" s="4">
        <v>39</v>
      </c>
      <c r="G20" s="4"/>
      <c r="H20" s="4">
        <v>39</v>
      </c>
      <c r="I20" s="4">
        <v>39</v>
      </c>
      <c r="J20" s="4">
        <v>40</v>
      </c>
    </row>
    <row r="21" spans="1:10" x14ac:dyDescent="0.35">
      <c r="A21" s="9" t="str">
        <f>tListing[[#This Row],[NOM PRENOM]]</f>
        <v>LENO T</v>
      </c>
      <c r="B21" s="12">
        <f>YEAR(_xlfn.XLOOKUP(t_IFT[[#This Row],[NOM]],tListing[NOM PRENOM],tListing[DATE NSSCE],"Non trouvée"))</f>
        <v>2005</v>
      </c>
      <c r="C21" s="11" t="str">
        <f>_xlfn.XLOOKUP(t_IFT[[#This Row],[NOM]],tListing[NOM PRENOM],tListing[POSTE],"Non trouvée")</f>
        <v>AR</v>
      </c>
      <c r="D21" s="18">
        <v>57</v>
      </c>
      <c r="E21" s="4"/>
      <c r="F21" s="4">
        <v>60</v>
      </c>
      <c r="G21" s="4"/>
      <c r="H21" s="4">
        <v>39</v>
      </c>
      <c r="I21" s="4">
        <v>46</v>
      </c>
      <c r="J21" s="4">
        <v>39</v>
      </c>
    </row>
    <row r="22" spans="1:10" x14ac:dyDescent="0.35">
      <c r="A22" s="23" t="str">
        <f>tListing[[#This Row],[NOM PRENOM]]</f>
        <v>NDY O</v>
      </c>
      <c r="B22" s="4">
        <f>YEAR(_xlfn.XLOOKUP(t_IFT[[#This Row],[NOM]],tListing[NOM PRENOM],tListing[DATE NSSCE],"Non trouvée"))</f>
        <v>2005</v>
      </c>
      <c r="C22" s="4" t="str">
        <f>_xlfn.XLOOKUP(t_IFT[[#This Row],[NOM]],tListing[NOM PRENOM],tListing[POSTE],"Non trouvée")</f>
        <v>INT</v>
      </c>
      <c r="D22" s="18">
        <v>70</v>
      </c>
      <c r="E22" s="2">
        <v>74</v>
      </c>
      <c r="F22" s="4"/>
      <c r="G22" s="4"/>
      <c r="H22" s="4"/>
      <c r="I22" s="4"/>
      <c r="J22" s="4"/>
    </row>
    <row r="23" spans="1:10" x14ac:dyDescent="0.35">
      <c r="A23" s="21" t="str">
        <f>tListing[[#This Row],[NOM PRENOM]]</f>
        <v>GUEN J</v>
      </c>
      <c r="B23" s="12">
        <f>YEAR(_xlfn.XLOOKUP(t_IFT[[#This Row],[NOM]],tListing[NOM PRENOM],tListing[DATE NSSCE],"Non trouvée"))</f>
        <v>2005</v>
      </c>
      <c r="C23" s="12" t="str">
        <f>_xlfn.XLOOKUP(t_IFT[[#This Row],[NOM]],tListing[NOM PRENOM],tListing[POSTE],"Non trouvée")</f>
        <v>INT</v>
      </c>
      <c r="D23" s="16"/>
      <c r="E23" s="4"/>
      <c r="F23" s="4"/>
      <c r="G23" s="4"/>
      <c r="H23" s="4">
        <v>46</v>
      </c>
      <c r="I23" s="4">
        <v>41</v>
      </c>
      <c r="J23" s="4">
        <v>39</v>
      </c>
    </row>
    <row r="24" spans="1:10" x14ac:dyDescent="0.35">
      <c r="A24" s="22" t="str">
        <f>tListing[[#This Row],[NOM PRENOM]]</f>
        <v>REIRA T</v>
      </c>
      <c r="B24" s="13">
        <f>YEAR(_xlfn.XLOOKUP(t_IFT[[#This Row],[NOM]],tListing[NOM PRENOM],tListing[DATE NSSCE],"Non trouvée"))</f>
        <v>2005</v>
      </c>
      <c r="C24" s="11" t="str">
        <f>_xlfn.XLOOKUP(t_IFT[[#This Row],[NOM]],tListing[NOM PRENOM],tListing[POSTE],"Non trouvée")</f>
        <v>AIL</v>
      </c>
      <c r="D24" s="16"/>
      <c r="E24" s="4"/>
      <c r="F24" s="4">
        <v>53</v>
      </c>
      <c r="G24" s="4"/>
      <c r="H24" s="4">
        <v>39</v>
      </c>
      <c r="I24" s="4">
        <v>48</v>
      </c>
      <c r="J24" s="4">
        <v>39</v>
      </c>
    </row>
    <row r="25" spans="1:10" x14ac:dyDescent="0.35">
      <c r="A25" s="22" t="str">
        <f>tListing[[#This Row],[NOM PRENOM]]</f>
        <v>RENNE A</v>
      </c>
      <c r="B25" s="13">
        <f>YEAR(_xlfn.XLOOKUP(t_IFT[[#This Row],[NOM]],tListing[NOM PRENOM],tListing[DATE NSSCE],"Non trouvée"))</f>
        <v>2005</v>
      </c>
      <c r="C25" s="11" t="str">
        <f>_xlfn.XLOOKUP(t_IFT[[#This Row],[NOM]],tListing[NOM PRENOM],tListing[POSTE],"Non trouvée")</f>
        <v>AIL</v>
      </c>
      <c r="D25" s="16"/>
      <c r="E25" s="4"/>
      <c r="F25" s="4"/>
      <c r="G25" s="4"/>
      <c r="H25" s="4">
        <v>42</v>
      </c>
      <c r="I25" s="4">
        <v>41</v>
      </c>
      <c r="J25" s="4">
        <v>40</v>
      </c>
    </row>
    <row r="26" spans="1:10" x14ac:dyDescent="0.35">
      <c r="A26" s="22" t="str">
        <f>tListing[[#This Row],[NOM PRENOM]]</f>
        <v>WA C</v>
      </c>
      <c r="B26" s="12">
        <f>YEAR(_xlfn.XLOOKUP(t_IFT[[#This Row],[NOM]],tListing[NOM PRENOM],tListing[DATE NSSCE],"Non trouvée"))</f>
        <v>2005</v>
      </c>
      <c r="C26" s="12" t="str">
        <f>_xlfn.XLOOKUP(t_IFT[[#This Row],[NOM]],tListing[NOM PRENOM],tListing[POSTE],"Non trouvée")</f>
        <v>AIL</v>
      </c>
      <c r="D26" s="18">
        <v>60</v>
      </c>
      <c r="E26" s="2">
        <v>55</v>
      </c>
      <c r="F26" s="4">
        <v>41</v>
      </c>
      <c r="G26" s="4"/>
      <c r="H26" s="4">
        <v>42</v>
      </c>
      <c r="I26" s="4"/>
      <c r="J26" s="4"/>
    </row>
    <row r="27" spans="1:10" x14ac:dyDescent="0.35">
      <c r="A27" s="22" t="str">
        <f>tListing[[#This Row],[NOM PRENOM]]</f>
        <v>BOUC K</v>
      </c>
      <c r="B27" s="12">
        <f>YEAR(_xlfn.XLOOKUP(t_IFT[[#This Row],[NOM]],tListing[NOM PRENOM],tListing[DATE NSSCE],"Non trouvée"))</f>
        <v>2004</v>
      </c>
      <c r="C27" s="11" t="str">
        <f>_xlfn.XLOOKUP(t_IFT[[#This Row],[NOM]],tListing[NOM PRENOM],tListing[POSTE],"Non trouvée")</f>
        <v>AR</v>
      </c>
      <c r="D27" s="16"/>
      <c r="E27" s="4"/>
      <c r="F27" s="4"/>
      <c r="G27" s="4"/>
      <c r="H27" s="4"/>
      <c r="I27" s="4"/>
      <c r="J27" s="4">
        <v>69</v>
      </c>
    </row>
    <row r="28" spans="1:10" x14ac:dyDescent="0.35">
      <c r="A28" s="22" t="str">
        <f>tListing[[#This Row],[NOM PRENOM]]</f>
        <v>CORPS Q</v>
      </c>
      <c r="B28" s="12">
        <f>YEAR(_xlfn.XLOOKUP(t_IFT[[#This Row],[NOM]],tListing[NOM PRENOM],tListing[DATE NSSCE],"Non trouvée"))</f>
        <v>2004</v>
      </c>
      <c r="C28" s="12" t="str">
        <f>_xlfn.XLOOKUP(t_IFT[[#This Row],[NOM]],tListing[NOM PRENOM],tListing[POSTE],"Non trouvée")</f>
        <v>NA</v>
      </c>
      <c r="D28" s="16"/>
      <c r="E28" s="4"/>
      <c r="F28" s="4"/>
      <c r="G28" s="4"/>
      <c r="H28" s="4"/>
      <c r="I28" s="4"/>
      <c r="J28" s="4"/>
    </row>
    <row r="29" spans="1:10" x14ac:dyDescent="0.35">
      <c r="A29" s="22" t="str">
        <f>tListing[[#This Row],[NOM PRENOM]]</f>
        <v>LANNE E</v>
      </c>
      <c r="B29" s="12">
        <f>YEAR(_xlfn.XLOOKUP(t_IFT[[#This Row],[NOM]],tListing[NOM PRENOM],tListing[DATE NSSCE],"Non trouvée"))</f>
        <v>2004</v>
      </c>
      <c r="C29" s="11" t="str">
        <f>_xlfn.XLOOKUP(t_IFT[[#This Row],[NOM]],tListing[NOM PRENOM],tListing[POSTE],"Non trouvée")</f>
        <v>AR</v>
      </c>
      <c r="D29" s="16"/>
      <c r="E29" s="4"/>
      <c r="F29" s="4"/>
      <c r="G29" s="4"/>
      <c r="H29" s="4"/>
      <c r="I29" s="4">
        <v>35</v>
      </c>
      <c r="J29" s="4">
        <v>39</v>
      </c>
    </row>
    <row r="30" spans="1:10" x14ac:dyDescent="0.35">
      <c r="A30" s="22" t="str">
        <f>tListing[[#This Row],[NOM PRENOM]]</f>
        <v>TIL O</v>
      </c>
      <c r="B30" s="13">
        <f>YEAR(_xlfn.XLOOKUP(t_IFT[[#This Row],[NOM]],tListing[NOM PRENOM],tListing[DATE NSSCE],"Non trouvée"))</f>
        <v>2004</v>
      </c>
      <c r="C30" s="11" t="str">
        <f>_xlfn.XLOOKUP(t_IFT[[#This Row],[NOM]],tListing[NOM PRENOM],tListing[POSTE],"Non trouvée")</f>
        <v>INT</v>
      </c>
      <c r="D30" s="18"/>
      <c r="E30" s="2">
        <v>53</v>
      </c>
      <c r="F30" s="4"/>
      <c r="G30" s="4"/>
      <c r="H30" s="4"/>
      <c r="I30" s="4"/>
      <c r="J30" s="4"/>
    </row>
    <row r="31" spans="1:10" x14ac:dyDescent="0.35">
      <c r="A31" s="22" t="str">
        <f>tListing[[#This Row],[NOM PRENOM]]</f>
        <v>COME N</v>
      </c>
      <c r="B31" s="12">
        <f>YEAR(_xlfn.XLOOKUP(t_IFT[[#This Row],[NOM]],tListing[NOM PRENOM],tListing[DATE NSSCE],"Non trouvée"))</f>
        <v>2004</v>
      </c>
      <c r="C31" s="12" t="str">
        <f>_xlfn.XLOOKUP(t_IFT[[#This Row],[NOM]],tListing[NOM PRENOM],tListing[POSTE],"Non trouvée")</f>
        <v>INT</v>
      </c>
      <c r="D31" s="16"/>
      <c r="E31" s="4"/>
      <c r="F31" s="4"/>
      <c r="G31" s="4"/>
      <c r="H31" s="4"/>
      <c r="I31" s="4">
        <v>41</v>
      </c>
      <c r="J31" s="4">
        <v>42.5</v>
      </c>
    </row>
    <row r="32" spans="1:10" x14ac:dyDescent="0.35">
      <c r="A32" s="22" t="str">
        <f>tListing[[#This Row],[NOM PRENOM]]</f>
        <v>VRAN A</v>
      </c>
      <c r="B32" s="12">
        <f>YEAR(_xlfn.XLOOKUP(t_IFT[[#This Row],[NOM]],tListing[NOM PRENOM],tListing[DATE NSSCE],"Non trouvée"))</f>
        <v>2004</v>
      </c>
      <c r="C32" s="11" t="str">
        <f>_xlfn.XLOOKUP(t_IFT[[#This Row],[NOM]],tListing[NOM PRENOM],tListing[POSTE],"Non trouvée")</f>
        <v>AR</v>
      </c>
      <c r="D32" s="16"/>
      <c r="E32" s="4">
        <v>46</v>
      </c>
      <c r="F32" s="4">
        <v>55</v>
      </c>
      <c r="G32" s="4">
        <v>39</v>
      </c>
      <c r="H32" s="4">
        <v>35</v>
      </c>
      <c r="I32" s="4">
        <v>35</v>
      </c>
      <c r="J32" s="4">
        <v>37</v>
      </c>
    </row>
    <row r="33" spans="1:10" x14ac:dyDescent="0.35">
      <c r="A33" s="22" t="str">
        <f>tListing[[#This Row],[NOM PRENOM]]</f>
        <v>RAC N</v>
      </c>
      <c r="B33" s="13">
        <f>YEAR(_xlfn.XLOOKUP(t_IFT[[#This Row],[NOM]],tListing[NOM PRENOM],tListing[DATE NSSCE],"Non trouvée"))</f>
        <v>2003</v>
      </c>
      <c r="C33" s="11" t="str">
        <f>_xlfn.XLOOKUP(t_IFT[[#This Row],[NOM]],tListing[NOM PRENOM],tListing[POSTE],"Non trouvée")</f>
        <v>AIL</v>
      </c>
      <c r="D33" s="16"/>
      <c r="E33" s="4"/>
      <c r="F33" s="4"/>
      <c r="G33" s="4"/>
      <c r="H33" s="4"/>
      <c r="I33" s="4"/>
      <c r="J33" s="4"/>
    </row>
    <row r="34" spans="1:10" x14ac:dyDescent="0.35">
      <c r="A34" s="22" t="str">
        <f>tListing[[#This Row],[NOM PRENOM]]</f>
        <v>BERRY H</v>
      </c>
      <c r="B34" s="12">
        <f>YEAR(_xlfn.XLOOKUP(t_IFT[[#This Row],[NOM]],tListing[NOM PRENOM],tListing[DATE NSSCE],"Non trouvée"))</f>
        <v>2003</v>
      </c>
      <c r="C34" s="11" t="str">
        <f>_xlfn.XLOOKUP(t_IFT[[#This Row],[NOM]],tListing[NOM PRENOM],tListing[POSTE],"Non trouvée")</f>
        <v>AR</v>
      </c>
      <c r="D34" s="16"/>
      <c r="E34" s="4"/>
      <c r="F34" s="4"/>
      <c r="G34" s="4">
        <v>39</v>
      </c>
      <c r="H34" s="4"/>
      <c r="I34" s="4"/>
      <c r="J34" s="4">
        <v>43</v>
      </c>
    </row>
    <row r="35" spans="1:10" x14ac:dyDescent="0.35">
      <c r="A35" s="22" t="str">
        <f>tListing[[#This Row],[NOM PRENOM]]</f>
        <v>KA I</v>
      </c>
      <c r="B35" s="12">
        <f>YEAR(_xlfn.XLOOKUP(t_IFT[[#This Row],[NOM]],tListing[NOM PRENOM],tListing[DATE NSSCE],"Non trouvée"))</f>
        <v>2003</v>
      </c>
      <c r="C35" s="11" t="str">
        <f>_xlfn.XLOOKUP(t_IFT[[#This Row],[NOM]],tListing[NOM PRENOM],tListing[POSTE],"Non trouvée")</f>
        <v>INT</v>
      </c>
      <c r="D35" s="16"/>
      <c r="E35" s="4"/>
      <c r="F35" s="4"/>
      <c r="G35" s="4"/>
      <c r="H35" s="4">
        <v>41</v>
      </c>
      <c r="I35" s="4"/>
      <c r="J35" s="4"/>
    </row>
    <row r="36" spans="1:10" x14ac:dyDescent="0.35">
      <c r="A36" s="22" t="str">
        <f>tListing[[#This Row],[NOM PRENOM]]</f>
        <v>RAST E</v>
      </c>
      <c r="B36" s="13">
        <f>YEAR(_xlfn.XLOOKUP(t_IFT[[#This Row],[NOM]],tListing[NOM PRENOM],tListing[DATE NSSCE],"Non trouvée"))</f>
        <v>2003</v>
      </c>
      <c r="C36" s="11" t="str">
        <f>_xlfn.XLOOKUP(t_IFT[[#This Row],[NOM]],tListing[NOM PRENOM],tListing[POSTE],"Non trouvée")</f>
        <v>AR</v>
      </c>
      <c r="D36" s="16"/>
      <c r="E36" s="4"/>
      <c r="F36" s="4"/>
      <c r="G36" s="4"/>
      <c r="H36" s="4"/>
      <c r="I36" s="4"/>
      <c r="J36" s="4">
        <v>34</v>
      </c>
    </row>
    <row r="37" spans="1:10" x14ac:dyDescent="0.35">
      <c r="A37" s="22" t="str">
        <f>tListing[[#This Row],[NOM PRENOM]]</f>
        <v>PERIS D</v>
      </c>
      <c r="B37" s="12">
        <f>YEAR(_xlfn.XLOOKUP(t_IFT[[#This Row],[NOM]],tListing[NOM PRENOM],tListing[DATE NSSCE],"Non trouvée"))</f>
        <v>2003</v>
      </c>
      <c r="C37" s="12" t="str">
        <f>_xlfn.XLOOKUP(t_IFT[[#This Row],[NOM]],tListing[NOM PRENOM],tListing[POSTE],"Non trouvée")</f>
        <v>NA</v>
      </c>
      <c r="D37" s="16"/>
      <c r="E37" s="4"/>
      <c r="F37" s="4"/>
      <c r="G37" s="4"/>
      <c r="H37" s="4"/>
      <c r="I37" s="4"/>
      <c r="J37" s="4"/>
    </row>
    <row r="38" spans="1:10" x14ac:dyDescent="0.35">
      <c r="A38" s="22" t="str">
        <f>tListing[[#This Row],[NOM PRENOM]]</f>
        <v>POU L</v>
      </c>
      <c r="B38" s="13">
        <f>YEAR(_xlfn.XLOOKUP(t_IFT[[#This Row],[NOM]],tListing[NOM PRENOM],tListing[DATE NSSCE],"Non trouvée"))</f>
        <v>2003</v>
      </c>
      <c r="C38" s="11" t="str">
        <f>_xlfn.XLOOKUP(t_IFT[[#This Row],[NOM]],tListing[NOM PRENOM],tListing[POSTE],"Non trouvée")</f>
        <v>INT</v>
      </c>
      <c r="D38" s="16"/>
      <c r="E38" s="4"/>
      <c r="F38" s="4"/>
      <c r="G38" s="4"/>
      <c r="H38" s="4"/>
      <c r="I38" s="4"/>
      <c r="J38" s="4"/>
    </row>
    <row r="39" spans="1:10" x14ac:dyDescent="0.35">
      <c r="A39" s="22" t="str">
        <f>tListing[[#This Row],[NOM PRENOM]]</f>
        <v>ROU F</v>
      </c>
      <c r="B39" s="12">
        <f>YEAR(_xlfn.XLOOKUP(t_IFT[[#This Row],[NOM]],tListing[NOM PRENOM],tListing[DATE NSSCE],"Non trouvée"))</f>
        <v>2003</v>
      </c>
      <c r="C39" s="11" t="str">
        <f>_xlfn.XLOOKUP(t_IFT[[#This Row],[NOM]],tListing[NOM PRENOM],tListing[POSTE],"Non trouvée")</f>
        <v>AR</v>
      </c>
      <c r="D39" s="16"/>
      <c r="E39" s="4"/>
      <c r="F39" s="4"/>
      <c r="G39" s="4"/>
      <c r="H39" s="4"/>
      <c r="I39" s="4"/>
      <c r="J39" s="4"/>
    </row>
    <row r="40" spans="1:10" x14ac:dyDescent="0.35">
      <c r="A40" s="22" t="str">
        <f>tListing[[#This Row],[NOM PRENOM]]</f>
        <v>DENAL T</v>
      </c>
      <c r="B40" s="12">
        <f>YEAR(_xlfn.XLOOKUP(t_IFT[[#This Row],[NOM]],tListing[NOM PRENOM],tListing[DATE NSSCE],"Non trouvée"))</f>
        <v>2002</v>
      </c>
      <c r="C40" s="11" t="str">
        <f>_xlfn.XLOOKUP(t_IFT[[#This Row],[NOM]],tListing[NOM PRENOM],tListing[POSTE],"Non trouvée")</f>
        <v>AR</v>
      </c>
      <c r="D40" s="16"/>
      <c r="E40" s="4"/>
      <c r="F40" s="4"/>
      <c r="G40" s="4"/>
      <c r="H40" s="4"/>
      <c r="I40" s="4"/>
      <c r="J40" s="4"/>
    </row>
    <row r="41" spans="1:10" x14ac:dyDescent="0.35">
      <c r="A41" s="22" t="str">
        <f>tListing[[#This Row],[NOM PRENOM]]</f>
        <v>SON M</v>
      </c>
      <c r="B41" s="12">
        <f>YEAR(_xlfn.XLOOKUP(t_IFT[[#This Row],[NOM]],tListing[NOM PRENOM],tListing[DATE NSSCE],"Non trouvée"))</f>
        <v>2002</v>
      </c>
      <c r="C41" s="11" t="str">
        <f>_xlfn.XLOOKUP(t_IFT[[#This Row],[NOM]],tListing[NOM PRENOM],tListing[POSTE],"Non trouvée")</f>
        <v>AR</v>
      </c>
      <c r="D41" s="16"/>
      <c r="E41" s="4"/>
      <c r="F41" s="4"/>
      <c r="G41" s="4"/>
      <c r="H41" s="4"/>
      <c r="I41" s="4"/>
      <c r="J41" s="4"/>
    </row>
    <row r="42" spans="1:10" x14ac:dyDescent="0.35">
      <c r="A42" s="22" t="str">
        <f>tListing[[#This Row],[NOM PRENOM]]</f>
        <v>DAN J</v>
      </c>
      <c r="B42" s="12">
        <f>YEAR(_xlfn.XLOOKUP(t_IFT[[#This Row],[NOM]],tListing[NOM PRENOM],tListing[DATE NSSCE],"Non trouvée"))</f>
        <v>2002</v>
      </c>
      <c r="C42" s="11" t="str">
        <f>_xlfn.XLOOKUP(t_IFT[[#This Row],[NOM]],tListing[NOM PRENOM],tListing[POSTE],"Non trouvée")</f>
        <v>AIL</v>
      </c>
      <c r="D42" s="16"/>
      <c r="E42" s="4"/>
      <c r="F42" s="4"/>
      <c r="G42" s="4"/>
      <c r="H42" s="4"/>
      <c r="I42" s="4"/>
      <c r="J42" s="4"/>
    </row>
    <row r="43" spans="1:10" x14ac:dyDescent="0.35">
      <c r="A43" s="22" t="str">
        <f>tListing[[#This Row],[NOM PRENOM]]</f>
        <v>PLAN Q</v>
      </c>
      <c r="B43" s="12">
        <f>YEAR(_xlfn.XLOOKUP(t_IFT[[#This Row],[NOM]],tListing[NOM PRENOM],tListing[DATE NSSCE],"Non trouvée"))</f>
        <v>2002</v>
      </c>
      <c r="C43" s="11" t="str">
        <f>_xlfn.XLOOKUP(t_IFT[[#This Row],[NOM]],tListing[NOM PRENOM],tListing[POSTE],"Non trouvée")</f>
        <v>AR</v>
      </c>
      <c r="D43" s="16"/>
      <c r="E43" s="4"/>
      <c r="F43" s="4"/>
      <c r="G43" s="4"/>
      <c r="H43" s="4"/>
      <c r="I43" s="4"/>
      <c r="J43" s="4">
        <v>37</v>
      </c>
    </row>
    <row r="44" spans="1:10" x14ac:dyDescent="0.35">
      <c r="A44" s="22" t="str">
        <f>tListing[[#This Row],[NOM PRENOM]]</f>
        <v>BEGA S</v>
      </c>
      <c r="B44" s="12">
        <f>YEAR(_xlfn.XLOOKUP(t_IFT[[#This Row],[NOM]],tListing[NOM PRENOM],tListing[DATE NSSCE],"Non trouvée"))</f>
        <v>2002</v>
      </c>
      <c r="C44" s="11" t="str">
        <f>_xlfn.XLOOKUP(t_IFT[[#This Row],[NOM]],tListing[NOM PRENOM],tListing[POSTE],"Non trouvée")</f>
        <v>INT</v>
      </c>
      <c r="D44" s="16"/>
      <c r="E44" s="4"/>
      <c r="F44" s="4"/>
      <c r="G44" s="4"/>
      <c r="H44" s="4"/>
      <c r="I44" s="4"/>
      <c r="J44" s="4"/>
    </row>
    <row r="45" spans="1:10" x14ac:dyDescent="0.35">
      <c r="A45" s="22" t="str">
        <f>tListing[[#This Row],[NOM PRENOM]]</f>
        <v>GAUDE Y</v>
      </c>
      <c r="B45" s="12">
        <f>YEAR(_xlfn.XLOOKUP(t_IFT[[#This Row],[NOM]],tListing[NOM PRENOM],tListing[DATE NSSCE],"Non trouvée"))</f>
        <v>2001</v>
      </c>
      <c r="C45" s="11" t="str">
        <f>_xlfn.XLOOKUP(t_IFT[[#This Row],[NOM]],tListing[NOM PRENOM],tListing[POSTE],"Non trouvée")</f>
        <v>NA</v>
      </c>
      <c r="D45" s="16"/>
      <c r="E45" s="4"/>
      <c r="F45" s="4"/>
      <c r="G45" s="4"/>
      <c r="H45" s="4"/>
      <c r="I45" s="4"/>
      <c r="J45" s="4"/>
    </row>
    <row r="46" spans="1:10" x14ac:dyDescent="0.35">
      <c r="A46" s="22" t="str">
        <f>tListing[[#This Row],[NOM PRENOM]]</f>
        <v>DOM D</v>
      </c>
      <c r="B46" s="12">
        <f>YEAR(_xlfn.XLOOKUP(t_IFT[[#This Row],[NOM]],tListing[NOM PRENOM],tListing[DATE NSSCE],"Non trouvée"))</f>
        <v>2001</v>
      </c>
      <c r="C46" s="11" t="str">
        <f>_xlfn.XLOOKUP(t_IFT[[#This Row],[NOM]],tListing[NOM PRENOM],tListing[POSTE],"Non trouvée")</f>
        <v>AR</v>
      </c>
      <c r="D46" s="16"/>
      <c r="E46" s="4"/>
      <c r="F46" s="4"/>
      <c r="G46" s="4"/>
      <c r="H46" s="4"/>
      <c r="I46" s="4"/>
      <c r="J46" s="4"/>
    </row>
    <row r="47" spans="1:10" x14ac:dyDescent="0.35">
      <c r="A47" s="22" t="str">
        <f>tListing[[#This Row],[NOM PRENOM]]</f>
        <v>HUR K</v>
      </c>
      <c r="B47" s="12">
        <f>YEAR(_xlfn.XLOOKUP(t_IFT[[#This Row],[NOM]],tListing[NOM PRENOM],tListing[DATE NSSCE],"Non trouvée"))</f>
        <v>2001</v>
      </c>
      <c r="C47" s="11" t="str">
        <f>_xlfn.XLOOKUP(t_IFT[[#This Row],[NOM]],tListing[NOM PRENOM],tListing[POSTE],"Non trouvée")</f>
        <v>NA</v>
      </c>
      <c r="D47" s="16"/>
      <c r="E47" s="4"/>
      <c r="F47" s="4"/>
      <c r="G47" s="4"/>
      <c r="H47" s="4"/>
      <c r="I47" s="4"/>
      <c r="J47" s="4"/>
    </row>
    <row r="48" spans="1:10" x14ac:dyDescent="0.35">
      <c r="A48" s="22" t="str">
        <f>tListing[[#This Row],[NOM PRENOM]]</f>
        <v>QUET R</v>
      </c>
      <c r="B48" s="12">
        <f>YEAR(_xlfn.XLOOKUP(t_IFT[[#This Row],[NOM]],tListing[NOM PRENOM],tListing[DATE NSSCE],"Non trouvée"))</f>
        <v>2001</v>
      </c>
      <c r="C48" s="11" t="str">
        <f>_xlfn.XLOOKUP(t_IFT[[#This Row],[NOM]],tListing[NOM PRENOM],tListing[POSTE],"Non trouvée")</f>
        <v>INT</v>
      </c>
      <c r="D48" s="16"/>
      <c r="E48" s="4"/>
      <c r="F48" s="4"/>
      <c r="G48" s="4"/>
      <c r="H48" s="4"/>
      <c r="I48" s="4"/>
      <c r="J48" s="4"/>
    </row>
    <row r="49" spans="1:10" x14ac:dyDescent="0.35">
      <c r="A49" s="22" t="str">
        <f>tListing[[#This Row],[NOM PRENOM]]</f>
        <v>YER C</v>
      </c>
      <c r="B49" s="12">
        <f>YEAR(_xlfn.XLOOKUP(t_IFT[[#This Row],[NOM]],tListing[NOM PRENOM],tListing[DATE NSSCE],"Non trouvée"))</f>
        <v>2001</v>
      </c>
      <c r="C49" s="11" t="str">
        <f>_xlfn.XLOOKUP(t_IFT[[#This Row],[NOM]],tListing[NOM PRENOM],tListing[POSTE],"Non trouvée")</f>
        <v>NA</v>
      </c>
      <c r="D49" s="16"/>
      <c r="E49" s="4"/>
      <c r="F49" s="4"/>
      <c r="G49" s="4"/>
      <c r="H49" s="4"/>
      <c r="I49" s="4"/>
      <c r="J49" s="4"/>
    </row>
    <row r="50" spans="1:10" x14ac:dyDescent="0.35">
      <c r="A50" s="22" t="str">
        <f>tListing[[#This Row],[NOM PRENOM]]</f>
        <v>RUS M</v>
      </c>
      <c r="B50" s="12">
        <f>YEAR(_xlfn.XLOOKUP(t_IFT[[#This Row],[NOM]],tListing[NOM PRENOM],tListing[DATE NSSCE],"Non trouvée"))</f>
        <v>2001</v>
      </c>
      <c r="C50" s="11" t="str">
        <f>_xlfn.XLOOKUP(t_IFT[[#This Row],[NOM]],tListing[NOM PRENOM],tListing[POSTE],"Non trouvée")</f>
        <v>NA</v>
      </c>
      <c r="D50" s="16"/>
      <c r="E50" s="4"/>
      <c r="F50" s="4"/>
      <c r="G50" s="4"/>
      <c r="H50" s="4"/>
      <c r="I50" s="4"/>
      <c r="J50" s="4"/>
    </row>
    <row r="51" spans="1:10" x14ac:dyDescent="0.35">
      <c r="A51" s="22" t="str">
        <f>tListing[[#This Row],[NOM PRENOM]]</f>
        <v>RAU Z</v>
      </c>
      <c r="B51" s="12">
        <f>YEAR(_xlfn.XLOOKUP(t_IFT[[#This Row],[NOM]],tListing[NOM PRENOM],tListing[DATE NSSCE],"Non trouvée"))</f>
        <v>2000</v>
      </c>
      <c r="C51" s="11" t="str">
        <f>_xlfn.XLOOKUP(t_IFT[[#This Row],[NOM]],tListing[NOM PRENOM],tListing[POSTE],"Non trouvée")</f>
        <v>NA</v>
      </c>
      <c r="D51" s="16"/>
      <c r="E51" s="4"/>
      <c r="F51" s="4"/>
      <c r="G51" s="4"/>
      <c r="H51" s="4"/>
      <c r="I51" s="4"/>
      <c r="J51" s="4"/>
    </row>
    <row r="52" spans="1:10" x14ac:dyDescent="0.35">
      <c r="A52" s="22" t="str">
        <f>tListing[[#This Row],[NOM PRENOM]]</f>
        <v>MEHA R</v>
      </c>
      <c r="B52" s="12">
        <f>YEAR(_xlfn.XLOOKUP(t_IFT[[#This Row],[NOM]],tListing[NOM PRENOM],tListing[DATE NSSCE],"Non trouvée"))</f>
        <v>2000</v>
      </c>
      <c r="C52" s="11" t="str">
        <f>_xlfn.XLOOKUP(t_IFT[[#This Row],[NOM]],tListing[NOM PRENOM],tListing[POSTE],"Non trouvée")</f>
        <v>INT</v>
      </c>
      <c r="D52" s="16"/>
      <c r="E52" s="4"/>
      <c r="F52" s="4"/>
      <c r="G52" s="4"/>
      <c r="H52" s="4"/>
      <c r="I52" s="4"/>
      <c r="J52" s="4"/>
    </row>
    <row r="53" spans="1:10" x14ac:dyDescent="0.35">
      <c r="A53" s="22" t="str">
        <f>tListing[[#This Row],[NOM PRENOM]]</f>
        <v>RIS G</v>
      </c>
      <c r="B53" s="12">
        <f>YEAR(_xlfn.XLOOKUP(t_IFT[[#This Row],[NOM]],tListing[NOM PRENOM],tListing[DATE NSSCE],"Non trouvée"))</f>
        <v>2000</v>
      </c>
      <c r="C53" s="11" t="str">
        <f>_xlfn.XLOOKUP(t_IFT[[#This Row],[NOM]],tListing[NOM PRENOM],tListing[POSTE],"Non trouvée")</f>
        <v>NA</v>
      </c>
      <c r="D53" s="16"/>
      <c r="E53" s="4"/>
      <c r="F53" s="4"/>
      <c r="G53" s="4"/>
      <c r="H53" s="4"/>
      <c r="I53" s="4"/>
      <c r="J53" s="4"/>
    </row>
    <row r="54" spans="1:10" x14ac:dyDescent="0.35">
      <c r="A54" s="22" t="str">
        <f>tListing[[#This Row],[NOM PRENOM]]</f>
        <v>NOU T</v>
      </c>
      <c r="B54" s="12">
        <f>YEAR(_xlfn.XLOOKUP(t_IFT[[#This Row],[NOM]],tListing[NOM PRENOM],tListing[DATE NSSCE],"Non trouvée"))</f>
        <v>2000</v>
      </c>
      <c r="C54" s="11" t="str">
        <f>_xlfn.XLOOKUP(t_IFT[[#This Row],[NOM]],tListing[NOM PRENOM],tListing[POSTE],"Non trouvée")</f>
        <v>NA</v>
      </c>
      <c r="D54" s="16"/>
      <c r="E54" s="4"/>
      <c r="F54" s="4"/>
      <c r="G54" s="4"/>
      <c r="H54" s="4"/>
      <c r="I54" s="4"/>
      <c r="J54" s="4"/>
    </row>
    <row r="55" spans="1:10" x14ac:dyDescent="0.35">
      <c r="A55" s="22" t="str">
        <f>tListing[[#This Row],[NOM PRENOM]]</f>
        <v>CA J</v>
      </c>
      <c r="B55" s="12">
        <f>YEAR(_xlfn.XLOOKUP(t_IFT[[#This Row],[NOM]],tListing[NOM PRENOM],tListing[DATE NSSCE],"Non trouvée"))</f>
        <v>1999</v>
      </c>
      <c r="C55" s="11" t="str">
        <f>_xlfn.XLOOKUP(t_IFT[[#This Row],[NOM]],tListing[NOM PRENOM],tListing[POSTE],"Non trouvée")</f>
        <v>NA</v>
      </c>
      <c r="D55" s="16"/>
      <c r="E55" s="4"/>
      <c r="F55" s="4"/>
      <c r="G55" s="4"/>
      <c r="H55" s="4"/>
      <c r="I55" s="4"/>
      <c r="J55" s="4"/>
    </row>
    <row r="56" spans="1:10" x14ac:dyDescent="0.35">
      <c r="A56" s="22" t="str">
        <f>tListing[[#This Row],[NOM PRENOM]]</f>
        <v>DROAT A</v>
      </c>
      <c r="B56" s="12">
        <f>YEAR(_xlfn.XLOOKUP(t_IFT[[#This Row],[NOM]],tListing[NOM PRENOM],tListing[DATE NSSCE],"Non trouvée"))</f>
        <v>1999</v>
      </c>
      <c r="C56" s="11" t="str">
        <f>_xlfn.XLOOKUP(t_IFT[[#This Row],[NOM]],tListing[NOM PRENOM],tListing[POSTE],"Non trouvée")</f>
        <v>NA</v>
      </c>
      <c r="D56" s="16"/>
      <c r="E56" s="4"/>
      <c r="F56" s="4"/>
      <c r="G56" s="4"/>
      <c r="H56" s="4"/>
      <c r="I56" s="4"/>
      <c r="J56" s="4"/>
    </row>
    <row r="57" spans="1:10" x14ac:dyDescent="0.35">
      <c r="A57" s="22" t="str">
        <f>tListing[[#This Row],[NOM PRENOM]]</f>
        <v>GOIRE M</v>
      </c>
      <c r="B57" s="12">
        <f>YEAR(_xlfn.XLOOKUP(t_IFT[[#This Row],[NOM]],tListing[NOM PRENOM],tListing[DATE NSSCE],"Non trouvée"))</f>
        <v>1999</v>
      </c>
      <c r="C57" s="11" t="str">
        <f>_xlfn.XLOOKUP(t_IFT[[#This Row],[NOM]],tListing[NOM PRENOM],tListing[POSTE],"Non trouvée")</f>
        <v>NA</v>
      </c>
      <c r="D57" s="16"/>
      <c r="E57" s="4"/>
      <c r="F57" s="4"/>
      <c r="G57" s="4"/>
      <c r="H57" s="4"/>
      <c r="I57" s="4"/>
      <c r="J57" s="4"/>
    </row>
    <row r="58" spans="1:10" x14ac:dyDescent="0.35">
      <c r="A58" s="22" t="str">
        <f>tListing[[#This Row],[NOM PRENOM]]</f>
        <v>LABA V</v>
      </c>
      <c r="B58" s="12">
        <f>YEAR(_xlfn.XLOOKUP(t_IFT[[#This Row],[NOM]],tListing[NOM PRENOM],tListing[DATE NSSCE],"Non trouvée"))</f>
        <v>1999</v>
      </c>
      <c r="C58" s="11" t="str">
        <f>_xlfn.XLOOKUP(t_IFT[[#This Row],[NOM]],tListing[NOM PRENOM],tListing[POSTE],"Non trouvée")</f>
        <v>NA</v>
      </c>
      <c r="D58" s="16"/>
      <c r="E58" s="4"/>
      <c r="F58" s="4"/>
      <c r="G58" s="4"/>
      <c r="H58" s="4"/>
      <c r="I58" s="4"/>
      <c r="J58" s="4"/>
    </row>
    <row r="59" spans="1:10" x14ac:dyDescent="0.35">
      <c r="A59" s="22" t="str">
        <f>tListing[[#This Row],[NOM PRENOM]]</f>
        <v>PAR P</v>
      </c>
      <c r="B59" s="12">
        <f>YEAR(_xlfn.XLOOKUP(t_IFT[[#This Row],[NOM]],tListing[NOM PRENOM],tListing[DATE NSSCE],"Non trouvée"))</f>
        <v>1999</v>
      </c>
      <c r="C59" s="11" t="str">
        <f>_xlfn.XLOOKUP(t_IFT[[#This Row],[NOM]],tListing[NOM PRENOM],tListing[POSTE],"Non trouvée")</f>
        <v>AR</v>
      </c>
      <c r="D59" s="16"/>
      <c r="E59" s="4"/>
      <c r="F59" s="4"/>
      <c r="G59" s="4"/>
      <c r="H59" s="4"/>
      <c r="I59" s="4"/>
      <c r="J59" s="4"/>
    </row>
  </sheetData>
  <pageMargins left="0.7" right="0.7" top="0.75" bottom="0.75" header="0.3" footer="0.3"/>
  <pageSetup paperSize="9" orientation="portrait" horizontalDpi="0" verticalDpi="0"/>
  <tableParts count="1">
    <tablePart r:id="rId1"/>
  </tablePart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014F3E4-A891-E045-957D-B312F22A66F3}">
  <sheetPr codeName="Feuil16"/>
  <dimension ref="A1:K59"/>
  <sheetViews>
    <sheetView showGridLines="0" workbookViewId="0">
      <pane ySplit="4" topLeftCell="A5" activePane="bottomLeft" state="frozen"/>
      <selection pane="bottomLeft"/>
    </sheetView>
  </sheetViews>
  <sheetFormatPr baseColWidth="10" defaultRowHeight="15.5" x14ac:dyDescent="0.35"/>
  <cols>
    <col min="1" max="1" width="8.4609375" customWidth="1"/>
    <col min="2" max="2" width="7.3828125" customWidth="1"/>
    <col min="3" max="3" width="7.84375" customWidth="1"/>
  </cols>
  <sheetData>
    <row r="1" spans="1:11" x14ac:dyDescent="0.35">
      <c r="A1" t="s">
        <v>179</v>
      </c>
    </row>
    <row r="4" spans="1:11" x14ac:dyDescent="0.35">
      <c r="A4" s="82" t="s">
        <v>158</v>
      </c>
      <c r="B4" s="82" t="s">
        <v>159</v>
      </c>
      <c r="C4" s="82" t="s">
        <v>25</v>
      </c>
      <c r="D4" s="24" t="s">
        <v>87</v>
      </c>
      <c r="E4" s="24" t="s">
        <v>88</v>
      </c>
      <c r="F4" s="25" t="s">
        <v>89</v>
      </c>
      <c r="G4" s="24" t="s">
        <v>139</v>
      </c>
      <c r="H4" s="24" t="s">
        <v>140</v>
      </c>
      <c r="I4" s="24" t="s">
        <v>91</v>
      </c>
      <c r="J4" s="62" t="s">
        <v>138</v>
      </c>
      <c r="K4" s="63"/>
    </row>
    <row r="5" spans="1:11" x14ac:dyDescent="0.35">
      <c r="A5" s="22" t="str">
        <f>tListing[[#This Row],[NOM PRENOM]]</f>
        <v>PORT D</v>
      </c>
      <c r="B5" s="4">
        <f>YEAR(_xlfn.XLOOKUP(t_IFT[[#This Row],[NOM]],tListing[NOM PRENOM],tListing[DATE NSSCE],"Non trouvée"))</f>
        <v>2008</v>
      </c>
      <c r="C5" s="4" t="str">
        <f>_xlfn.XLOOKUP(t_IFT[[#This Row],[NOM]],tListing[NOM PRENOM],tListing[POSTE],"Non trouvée")</f>
        <v>AIL</v>
      </c>
      <c r="D5" s="17"/>
      <c r="E5" s="4"/>
      <c r="F5" s="4"/>
      <c r="G5" s="4"/>
      <c r="H5" s="4"/>
      <c r="I5" s="4"/>
      <c r="J5" s="4"/>
    </row>
    <row r="6" spans="1:11" x14ac:dyDescent="0.35">
      <c r="A6" s="23" t="str">
        <f>tListing[[#This Row],[NOM PRENOM]]</f>
        <v>CAN C</v>
      </c>
      <c r="B6" s="4">
        <f>YEAR(_xlfn.XLOOKUP(t_IFT[[#This Row],[NOM]],tListing[NOM PRENOM],tListing[DATE NSSCE],"Non trouvée"))</f>
        <v>2008</v>
      </c>
      <c r="C6" s="4" t="str">
        <f>_xlfn.XLOOKUP(t_IFT[[#This Row],[NOM]],tListing[NOM PRENOM],tListing[POSTE],"Non trouvée")</f>
        <v>INT</v>
      </c>
      <c r="D6" s="17"/>
      <c r="E6" s="4"/>
      <c r="F6" s="4"/>
      <c r="G6" s="4"/>
      <c r="H6" s="4"/>
      <c r="I6" s="4"/>
      <c r="J6" s="4"/>
    </row>
    <row r="7" spans="1:11" x14ac:dyDescent="0.35">
      <c r="A7" s="23" t="str">
        <f>tListing[[#This Row],[NOM PRENOM]]</f>
        <v>MER F</v>
      </c>
      <c r="B7" s="4">
        <f>YEAR(_xlfn.XLOOKUP(t_IFT[[#This Row],[NOM]],tListing[NOM PRENOM],tListing[DATE NSSCE],"Non trouvée"))</f>
        <v>2008</v>
      </c>
      <c r="C7" s="4" t="str">
        <f>_xlfn.XLOOKUP(t_IFT[[#This Row],[NOM]],tListing[NOM PRENOM],tListing[POSTE],"Non trouvée")</f>
        <v>AR</v>
      </c>
      <c r="D7" s="17">
        <v>50</v>
      </c>
      <c r="E7" s="4"/>
      <c r="F7" s="4"/>
      <c r="G7" s="4"/>
      <c r="H7" s="4"/>
      <c r="I7" s="4"/>
      <c r="J7" s="4"/>
    </row>
    <row r="8" spans="1:11" x14ac:dyDescent="0.35">
      <c r="A8" s="23" t="str">
        <f>tListing[[#This Row],[NOM PRENOM]]</f>
        <v>BAR A</v>
      </c>
      <c r="B8" s="4">
        <f>YEAR(_xlfn.XLOOKUP(t_IFT[[#This Row],[NOM]],tListing[NOM PRENOM],tListing[DATE NSSCE],"Non trouvée"))</f>
        <v>2008</v>
      </c>
      <c r="C8" s="4" t="str">
        <f>_xlfn.XLOOKUP(t_IFT[[#This Row],[NOM]],tListing[NOM PRENOM],tListing[POSTE],"Non trouvée")</f>
        <v>AIL</v>
      </c>
      <c r="D8" s="17">
        <v>50</v>
      </c>
      <c r="E8" s="4"/>
      <c r="F8" s="4"/>
      <c r="G8" s="4"/>
      <c r="H8" s="4"/>
      <c r="I8" s="4"/>
      <c r="J8" s="4"/>
    </row>
    <row r="9" spans="1:11" x14ac:dyDescent="0.35">
      <c r="A9" s="23" t="str">
        <f>tListing[[#This Row],[NOM PRENOM]]</f>
        <v>LAMB A</v>
      </c>
      <c r="B9" s="4">
        <f>YEAR(_xlfn.XLOOKUP(t_IFT[[#This Row],[NOM]],tListing[NOM PRENOM],tListing[DATE NSSCE],"Non trouvée"))</f>
        <v>2008</v>
      </c>
      <c r="C9" s="4" t="str">
        <f>_xlfn.XLOOKUP(t_IFT[[#This Row],[NOM]],tListing[NOM PRENOM],tListing[POSTE],"Non trouvée")</f>
        <v>AIL</v>
      </c>
      <c r="D9" s="17"/>
      <c r="E9" s="4"/>
      <c r="F9" s="4"/>
      <c r="G9" s="4"/>
      <c r="H9" s="4"/>
      <c r="I9" s="4"/>
      <c r="J9" s="4"/>
    </row>
    <row r="10" spans="1:11" x14ac:dyDescent="0.35">
      <c r="A10" s="8" t="str">
        <f>tListing[[#This Row],[NOM PRENOM]]</f>
        <v>CHEM H</v>
      </c>
      <c r="B10" s="12">
        <f>YEAR(_xlfn.XLOOKUP(t_IFT[[#This Row],[NOM]],tListing[NOM PRENOM],tListing[DATE NSSCE],"Non trouvée"))</f>
        <v>2007</v>
      </c>
      <c r="C10" s="12" t="str">
        <f>_xlfn.XLOOKUP(t_IFT[[#This Row],[NOM]],tListing[NOM PRENOM],tListing[POSTE],"Non trouvée")</f>
        <v>AIL</v>
      </c>
      <c r="D10" s="16">
        <v>81</v>
      </c>
      <c r="E10" s="4"/>
      <c r="F10" s="4"/>
      <c r="G10" s="4">
        <v>76</v>
      </c>
      <c r="H10" s="4">
        <v>79</v>
      </c>
      <c r="I10" s="4">
        <v>70</v>
      </c>
      <c r="J10" s="4"/>
    </row>
    <row r="11" spans="1:11" x14ac:dyDescent="0.35">
      <c r="A11" s="8" t="str">
        <f>tListing[[#This Row],[NOM PRENOM]]</f>
        <v>DECH O</v>
      </c>
      <c r="B11" s="12">
        <f>YEAR(_xlfn.XLOOKUP(t_IFT[[#This Row],[NOM]],tListing[NOM PRENOM],tListing[DATE NSSCE],"Non trouvée"))</f>
        <v>2007</v>
      </c>
      <c r="C11" s="12" t="str">
        <f>_xlfn.XLOOKUP(t_IFT[[#This Row],[NOM]],tListing[NOM PRENOM],tListing[POSTE],"Non trouvée")</f>
        <v>AR</v>
      </c>
      <c r="D11" s="16"/>
      <c r="E11" s="4"/>
      <c r="F11" s="4">
        <v>71</v>
      </c>
      <c r="G11" s="4">
        <v>42</v>
      </c>
      <c r="H11" s="4">
        <v>56</v>
      </c>
      <c r="I11" s="4">
        <v>52</v>
      </c>
      <c r="J11" s="4"/>
    </row>
    <row r="12" spans="1:11" x14ac:dyDescent="0.35">
      <c r="A12" s="8" t="str">
        <f>tListing[[#This Row],[NOM PRENOM]]</f>
        <v>DOS U</v>
      </c>
      <c r="B12" s="12">
        <f>YEAR(_xlfn.XLOOKUP(t_IFT[[#This Row],[NOM]],tListing[NOM PRENOM],tListing[DATE NSSCE],"Non trouvée"))</f>
        <v>2007</v>
      </c>
      <c r="C12" s="12" t="str">
        <f>_xlfn.XLOOKUP(t_IFT[[#This Row],[NOM]],tListing[NOM PRENOM],tListing[POSTE],"Non trouvée")</f>
        <v>AR</v>
      </c>
      <c r="D12" s="16">
        <v>72</v>
      </c>
      <c r="E12" s="4"/>
      <c r="F12" s="4">
        <v>62</v>
      </c>
      <c r="G12" s="4">
        <v>62</v>
      </c>
      <c r="H12" s="4">
        <v>60</v>
      </c>
      <c r="I12" s="4"/>
      <c r="J12" s="4"/>
    </row>
    <row r="13" spans="1:11" x14ac:dyDescent="0.35">
      <c r="A13" s="8" t="str">
        <f>tListing[[#This Row],[NOM PRENOM]]</f>
        <v>POUSS M</v>
      </c>
      <c r="B13" s="12">
        <f>YEAR(_xlfn.XLOOKUP(t_IFT[[#This Row],[NOM]],tListing[NOM PRENOM],tListing[DATE NSSCE],"Non trouvée"))</f>
        <v>2007</v>
      </c>
      <c r="C13" s="11" t="str">
        <f>_xlfn.XLOOKUP(t_IFT[[#This Row],[NOM]],tListing[NOM PRENOM],tListing[POSTE],"Non trouvée")</f>
        <v>AIL</v>
      </c>
      <c r="D13" s="16"/>
      <c r="E13" s="4"/>
      <c r="F13" s="4">
        <v>60</v>
      </c>
      <c r="G13" s="4"/>
      <c r="H13" s="4">
        <v>52</v>
      </c>
      <c r="I13" s="4">
        <v>60</v>
      </c>
      <c r="J13" s="4"/>
    </row>
    <row r="14" spans="1:11" x14ac:dyDescent="0.35">
      <c r="A14" s="8" t="str">
        <f>tListing[[#This Row],[NOM PRENOM]]</f>
        <v>BROU M</v>
      </c>
      <c r="B14" s="12">
        <f>YEAR(_xlfn.XLOOKUP(t_IFT[[#This Row],[NOM]],tListing[NOM PRENOM],tListing[DATE NSSCE],"Non trouvée"))</f>
        <v>2006</v>
      </c>
      <c r="C14" s="12" t="str">
        <f>_xlfn.XLOOKUP(t_IFT[[#This Row],[NOM]],tListing[NOM PRENOM],tListing[POSTE],"Non trouvée")</f>
        <v>AR</v>
      </c>
      <c r="D14" s="16"/>
      <c r="E14" s="4"/>
      <c r="F14" s="4"/>
      <c r="G14" s="4"/>
      <c r="H14" s="4"/>
      <c r="I14" s="4">
        <v>64</v>
      </c>
      <c r="J14" s="4"/>
    </row>
    <row r="15" spans="1:11" x14ac:dyDescent="0.35">
      <c r="A15" s="8" t="str">
        <f>tListing[[#This Row],[NOM PRENOM]]</f>
        <v>CA I</v>
      </c>
      <c r="B15" s="12">
        <f>YEAR(_xlfn.XLOOKUP(t_IFT[[#This Row],[NOM]],tListing[NOM PRENOM],tListing[DATE NSSCE],"Non trouvée"))</f>
        <v>2006</v>
      </c>
      <c r="C15" s="12" t="str">
        <f>_xlfn.XLOOKUP(t_IFT[[#This Row],[NOM]],tListing[NOM PRENOM],tListing[POSTE],"Non trouvée")</f>
        <v>INT</v>
      </c>
      <c r="D15" s="16"/>
      <c r="E15" s="4"/>
      <c r="F15" s="4">
        <v>79</v>
      </c>
      <c r="G15" s="4"/>
      <c r="H15" s="4"/>
      <c r="I15" s="4">
        <v>70</v>
      </c>
      <c r="J15" s="4">
        <v>56</v>
      </c>
    </row>
    <row r="16" spans="1:11" x14ac:dyDescent="0.35">
      <c r="A16" s="8" t="str">
        <f>tListing[[#This Row],[NOM PRENOM]]</f>
        <v>TORT J</v>
      </c>
      <c r="B16" s="12">
        <f>YEAR(_xlfn.XLOOKUP(t_IFT[[#This Row],[NOM]],tListing[NOM PRENOM],tListing[DATE NSSCE],"Non trouvée"))</f>
        <v>2006</v>
      </c>
      <c r="C16" s="12" t="str">
        <f>_xlfn.XLOOKUP(t_IFT[[#This Row],[NOM]],tListing[NOM PRENOM],tListing[POSTE],"Non trouvée")</f>
        <v>AIL</v>
      </c>
      <c r="D16" s="16"/>
      <c r="E16" s="4"/>
      <c r="F16" s="4">
        <v>82</v>
      </c>
      <c r="G16" s="4"/>
      <c r="H16" s="4">
        <v>76</v>
      </c>
      <c r="I16" s="4">
        <v>62</v>
      </c>
      <c r="J16" s="4">
        <v>64</v>
      </c>
    </row>
    <row r="17" spans="1:10" x14ac:dyDescent="0.35">
      <c r="A17" s="8" t="str">
        <f>tListing[[#This Row],[NOM PRENOM]]</f>
        <v>ALLO A</v>
      </c>
      <c r="B17" s="12">
        <f>YEAR(_xlfn.XLOOKUP(t_IFT[[#This Row],[NOM]],tListing[NOM PRENOM],tListing[DATE NSSCE],"Non trouvée"))</f>
        <v>2006</v>
      </c>
      <c r="C17" s="12" t="str">
        <f>_xlfn.XLOOKUP(t_IFT[[#This Row],[NOM]],tListing[NOM PRENOM],tListing[POSTE],"Non trouvée")</f>
        <v>AR</v>
      </c>
      <c r="D17" s="16"/>
      <c r="E17" s="4"/>
      <c r="F17" s="4">
        <v>68</v>
      </c>
      <c r="G17" s="4"/>
      <c r="H17" s="4"/>
      <c r="I17" s="4">
        <v>56</v>
      </c>
      <c r="J17" s="4">
        <v>45</v>
      </c>
    </row>
    <row r="18" spans="1:10" x14ac:dyDescent="0.35">
      <c r="A18" s="8" t="str">
        <f>tListing[[#This Row],[NOM PRENOM]]</f>
        <v>MON T</v>
      </c>
      <c r="B18" s="12">
        <f>YEAR(_xlfn.XLOOKUP(t_IFT[[#This Row],[NOM]],tListing[NOM PRENOM],tListing[DATE NSSCE],"Non trouvée"))</f>
        <v>2006</v>
      </c>
      <c r="C18" s="12" t="str">
        <f>_xlfn.XLOOKUP(t_IFT[[#This Row],[NOM]],tListing[NOM PRENOM],tListing[POSTE],"Non trouvée")</f>
        <v>AR</v>
      </c>
      <c r="D18" s="16"/>
      <c r="E18" s="4"/>
      <c r="F18" s="4"/>
      <c r="G18" s="4"/>
      <c r="H18" s="4">
        <v>64</v>
      </c>
      <c r="I18" s="4"/>
      <c r="J18" s="4"/>
    </row>
    <row r="19" spans="1:10" x14ac:dyDescent="0.35">
      <c r="A19" s="8" t="str">
        <f>tListing[[#This Row],[NOM PRENOM]]</f>
        <v>RAT R</v>
      </c>
      <c r="B19" s="12">
        <f>YEAR(_xlfn.XLOOKUP(t_IFT[[#This Row],[NOM]],tListing[NOM PRENOM],tListing[DATE NSSCE],"Non trouvée"))</f>
        <v>2006</v>
      </c>
      <c r="C19" s="12" t="str">
        <f>_xlfn.XLOOKUP(t_IFT[[#This Row],[NOM]],tListing[NOM PRENOM],tListing[POSTE],"Non trouvée")</f>
        <v>INT</v>
      </c>
      <c r="D19" s="16"/>
      <c r="E19" s="4"/>
      <c r="F19" s="4">
        <v>75</v>
      </c>
      <c r="G19" s="4"/>
      <c r="H19" s="4">
        <v>76</v>
      </c>
      <c r="I19" s="4">
        <v>51</v>
      </c>
      <c r="J19" s="4">
        <v>35</v>
      </c>
    </row>
    <row r="20" spans="1:10" x14ac:dyDescent="0.35">
      <c r="A20" s="8" t="str">
        <f>tListing[[#This Row],[NOM PRENOM]]</f>
        <v>ARTE O</v>
      </c>
      <c r="B20" s="12">
        <f>YEAR(_xlfn.XLOOKUP(t_IFT[[#This Row],[NOM]],tListing[NOM PRENOM],tListing[DATE NSSCE],"Non trouvée"))</f>
        <v>2006</v>
      </c>
      <c r="C20" s="12" t="str">
        <f>_xlfn.XLOOKUP(t_IFT[[#This Row],[NOM]],tListing[NOM PRENOM],tListing[POSTE],"Non trouvée")</f>
        <v>AIL</v>
      </c>
      <c r="D20" s="16">
        <v>90</v>
      </c>
      <c r="E20" s="4"/>
      <c r="F20" s="4">
        <v>90</v>
      </c>
      <c r="G20" s="4">
        <v>93</v>
      </c>
      <c r="H20" s="4">
        <v>87</v>
      </c>
      <c r="I20" s="4">
        <v>68</v>
      </c>
      <c r="J20" s="4">
        <v>70</v>
      </c>
    </row>
    <row r="21" spans="1:10" x14ac:dyDescent="0.35">
      <c r="A21" s="9" t="str">
        <f>tListing[[#This Row],[NOM PRENOM]]</f>
        <v>LENO T</v>
      </c>
      <c r="B21" s="12">
        <f>YEAR(_xlfn.XLOOKUP(t_IFT[[#This Row],[NOM]],tListing[NOM PRENOM],tListing[DATE NSSCE],"Non trouvée"))</f>
        <v>2005</v>
      </c>
      <c r="C21" s="11" t="str">
        <f>_xlfn.XLOOKUP(t_IFT[[#This Row],[NOM]],tListing[NOM PRENOM],tListing[POSTE],"Non trouvée")</f>
        <v>AR</v>
      </c>
      <c r="D21" s="16"/>
      <c r="E21" s="4"/>
      <c r="F21" s="4"/>
      <c r="G21" s="4">
        <v>67</v>
      </c>
      <c r="H21" s="4">
        <v>64</v>
      </c>
      <c r="I21" s="4">
        <v>56</v>
      </c>
      <c r="J21" s="4"/>
    </row>
    <row r="22" spans="1:10" x14ac:dyDescent="0.35">
      <c r="A22" s="23" t="str">
        <f>tListing[[#This Row],[NOM PRENOM]]</f>
        <v>NDY O</v>
      </c>
      <c r="B22" s="4">
        <f>YEAR(_xlfn.XLOOKUP(t_IFT[[#This Row],[NOM]],tListing[NOM PRENOM],tListing[DATE NSSCE],"Non trouvée"))</f>
        <v>2005</v>
      </c>
      <c r="C22" s="4" t="str">
        <f>_xlfn.XLOOKUP(t_IFT[[#This Row],[NOM]],tListing[NOM PRENOM],tListing[POSTE],"Non trouvée")</f>
        <v>INT</v>
      </c>
      <c r="D22" s="17"/>
      <c r="E22" s="4"/>
      <c r="F22" s="4"/>
      <c r="G22" s="4"/>
      <c r="H22" s="4"/>
      <c r="I22" s="4"/>
      <c r="J22" s="4"/>
    </row>
    <row r="23" spans="1:10" x14ac:dyDescent="0.35">
      <c r="A23" s="21" t="str">
        <f>tListing[[#This Row],[NOM PRENOM]]</f>
        <v>GUEN J</v>
      </c>
      <c r="B23" s="12">
        <f>YEAR(_xlfn.XLOOKUP(t_IFT[[#This Row],[NOM]],tListing[NOM PRENOM],tListing[DATE NSSCE],"Non trouvée"))</f>
        <v>2005</v>
      </c>
      <c r="C23" s="12" t="str">
        <f>_xlfn.XLOOKUP(t_IFT[[#This Row],[NOM]],tListing[NOM PRENOM],tListing[POSTE],"Non trouvée")</f>
        <v>INT</v>
      </c>
      <c r="D23" s="16"/>
      <c r="E23" s="4"/>
      <c r="F23" s="4"/>
      <c r="G23" s="4"/>
      <c r="H23" s="4"/>
      <c r="I23" s="4">
        <v>64</v>
      </c>
      <c r="J23" s="4">
        <v>39</v>
      </c>
    </row>
    <row r="24" spans="1:10" x14ac:dyDescent="0.35">
      <c r="A24" s="22" t="str">
        <f>tListing[[#This Row],[NOM PRENOM]]</f>
        <v>REIRA T</v>
      </c>
      <c r="B24" s="13">
        <f>YEAR(_xlfn.XLOOKUP(t_IFT[[#This Row],[NOM]],tListing[NOM PRENOM],tListing[DATE NSSCE],"Non trouvée"))</f>
        <v>2005</v>
      </c>
      <c r="C24" s="11" t="str">
        <f>_xlfn.XLOOKUP(t_IFT[[#This Row],[NOM]],tListing[NOM PRENOM],tListing[POSTE],"Non trouvée")</f>
        <v>AIL</v>
      </c>
      <c r="D24" s="16"/>
      <c r="E24" s="4"/>
      <c r="F24" s="4"/>
      <c r="G24" s="4">
        <v>76</v>
      </c>
      <c r="H24" s="4">
        <v>79</v>
      </c>
      <c r="I24" s="4">
        <v>62</v>
      </c>
      <c r="J24" s="4">
        <v>68</v>
      </c>
    </row>
    <row r="25" spans="1:10" x14ac:dyDescent="0.35">
      <c r="A25" s="22" t="str">
        <f>tListing[[#This Row],[NOM PRENOM]]</f>
        <v>RENNE A</v>
      </c>
      <c r="B25" s="13">
        <f>YEAR(_xlfn.XLOOKUP(t_IFT[[#This Row],[NOM]],tListing[NOM PRENOM],tListing[DATE NSSCE],"Non trouvée"))</f>
        <v>2005</v>
      </c>
      <c r="C25" s="11" t="str">
        <f>_xlfn.XLOOKUP(t_IFT[[#This Row],[NOM]],tListing[NOM PRENOM],tListing[POSTE],"Non trouvée")</f>
        <v>AIL</v>
      </c>
      <c r="D25" s="16"/>
      <c r="E25" s="4"/>
      <c r="F25" s="4"/>
      <c r="G25" s="4"/>
      <c r="H25" s="4">
        <v>76</v>
      </c>
      <c r="I25" s="4">
        <v>64</v>
      </c>
      <c r="J25" s="4">
        <v>68</v>
      </c>
    </row>
    <row r="26" spans="1:10" x14ac:dyDescent="0.35">
      <c r="A26" s="22" t="str">
        <f>tListing[[#This Row],[NOM PRENOM]]</f>
        <v>WA C</v>
      </c>
      <c r="B26" s="12">
        <f>YEAR(_xlfn.XLOOKUP(t_IFT[[#This Row],[NOM]],tListing[NOM PRENOM],tListing[DATE NSSCE],"Non trouvée"))</f>
        <v>2005</v>
      </c>
      <c r="C26" s="12" t="str">
        <f>_xlfn.XLOOKUP(t_IFT[[#This Row],[NOM]],tListing[NOM PRENOM],tListing[POSTE],"Non trouvée")</f>
        <v>AIL</v>
      </c>
      <c r="D26" s="16"/>
      <c r="E26" s="4"/>
      <c r="F26" s="4"/>
      <c r="G26" s="4"/>
      <c r="H26" s="4">
        <v>58</v>
      </c>
      <c r="I26" s="4">
        <v>36</v>
      </c>
      <c r="J26" s="4"/>
    </row>
    <row r="27" spans="1:10" x14ac:dyDescent="0.35">
      <c r="A27" s="22" t="str">
        <f>tListing[[#This Row],[NOM PRENOM]]</f>
        <v>BOUC K</v>
      </c>
      <c r="B27" s="12">
        <f>YEAR(_xlfn.XLOOKUP(t_IFT[[#This Row],[NOM]],tListing[NOM PRENOM],tListing[DATE NSSCE],"Non trouvée"))</f>
        <v>2004</v>
      </c>
      <c r="C27" s="11" t="str">
        <f>_xlfn.XLOOKUP(t_IFT[[#This Row],[NOM]],tListing[NOM PRENOM],tListing[POSTE],"Non trouvée")</f>
        <v>AR</v>
      </c>
      <c r="D27" s="16"/>
      <c r="E27" s="4"/>
      <c r="F27" s="4"/>
      <c r="G27" s="4"/>
      <c r="H27" s="4"/>
      <c r="I27" s="4"/>
      <c r="J27" s="4"/>
    </row>
    <row r="28" spans="1:10" x14ac:dyDescent="0.35">
      <c r="A28" s="22" t="str">
        <f>tListing[[#This Row],[NOM PRENOM]]</f>
        <v>CORPS Q</v>
      </c>
      <c r="B28" s="12">
        <f>YEAR(_xlfn.XLOOKUP(t_IFT[[#This Row],[NOM]],tListing[NOM PRENOM],tListing[DATE NSSCE],"Non trouvée"))</f>
        <v>2004</v>
      </c>
      <c r="C28" s="12" t="str">
        <f>_xlfn.XLOOKUP(t_IFT[[#This Row],[NOM]],tListing[NOM PRENOM],tListing[POSTE],"Non trouvée")</f>
        <v>NA</v>
      </c>
      <c r="D28" s="16"/>
      <c r="E28" s="4"/>
      <c r="F28" s="4"/>
      <c r="G28" s="4"/>
      <c r="H28" s="4"/>
      <c r="I28" s="4"/>
      <c r="J28" s="4"/>
    </row>
    <row r="29" spans="1:10" x14ac:dyDescent="0.35">
      <c r="A29" s="22" t="str">
        <f>tListing[[#This Row],[NOM PRENOM]]</f>
        <v>LANNE E</v>
      </c>
      <c r="B29" s="12">
        <f>YEAR(_xlfn.XLOOKUP(t_IFT[[#This Row],[NOM]],tListing[NOM PRENOM],tListing[DATE NSSCE],"Non trouvée"))</f>
        <v>2004</v>
      </c>
      <c r="C29" s="11" t="str">
        <f>_xlfn.XLOOKUP(t_IFT[[#This Row],[NOM]],tListing[NOM PRENOM],tListing[POSTE],"Non trouvée")</f>
        <v>AR</v>
      </c>
      <c r="D29" s="16"/>
      <c r="E29" s="4"/>
      <c r="F29" s="4"/>
      <c r="G29" s="4"/>
      <c r="H29" s="4"/>
      <c r="I29" s="4"/>
      <c r="J29" s="4">
        <v>56</v>
      </c>
    </row>
    <row r="30" spans="1:10" x14ac:dyDescent="0.35">
      <c r="A30" s="22" t="str">
        <f>tListing[[#This Row],[NOM PRENOM]]</f>
        <v>TIL O</v>
      </c>
      <c r="B30" s="13">
        <f>YEAR(_xlfn.XLOOKUP(t_IFT[[#This Row],[NOM]],tListing[NOM PRENOM],tListing[DATE NSSCE],"Non trouvée"))</f>
        <v>2004</v>
      </c>
      <c r="C30" s="11" t="str">
        <f>_xlfn.XLOOKUP(t_IFT[[#This Row],[NOM]],tListing[NOM PRENOM],tListing[POSTE],"Non trouvée")</f>
        <v>INT</v>
      </c>
      <c r="D30" s="16"/>
      <c r="E30" s="4"/>
      <c r="F30" s="4"/>
      <c r="G30" s="4"/>
      <c r="H30" s="4"/>
      <c r="I30" s="4"/>
      <c r="J30" s="4"/>
    </row>
    <row r="31" spans="1:10" x14ac:dyDescent="0.35">
      <c r="A31" s="22" t="str">
        <f>tListing[[#This Row],[NOM PRENOM]]</f>
        <v>COME N</v>
      </c>
      <c r="B31" s="12">
        <f>YEAR(_xlfn.XLOOKUP(t_IFT[[#This Row],[NOM]],tListing[NOM PRENOM],tListing[DATE NSSCE],"Non trouvée"))</f>
        <v>2004</v>
      </c>
      <c r="C31" s="12" t="str">
        <f>_xlfn.XLOOKUP(t_IFT[[#This Row],[NOM]],tListing[NOM PRENOM],tListing[POSTE],"Non trouvée")</f>
        <v>INT</v>
      </c>
      <c r="D31" s="16"/>
      <c r="E31" s="4"/>
      <c r="F31" s="4"/>
      <c r="G31" s="4"/>
      <c r="H31" s="4"/>
      <c r="I31" s="4"/>
      <c r="J31" s="4"/>
    </row>
    <row r="32" spans="1:10" x14ac:dyDescent="0.35">
      <c r="A32" s="22" t="str">
        <f>tListing[[#This Row],[NOM PRENOM]]</f>
        <v>VRAN A</v>
      </c>
      <c r="B32" s="12">
        <f>YEAR(_xlfn.XLOOKUP(t_IFT[[#This Row],[NOM]],tListing[NOM PRENOM],tListing[DATE NSSCE],"Non trouvée"))</f>
        <v>2004</v>
      </c>
      <c r="C32" s="11" t="str">
        <f>_xlfn.XLOOKUP(t_IFT[[#This Row],[NOM]],tListing[NOM PRENOM],tListing[POSTE],"Non trouvée")</f>
        <v>AR</v>
      </c>
      <c r="D32" s="16"/>
      <c r="E32" s="4"/>
      <c r="F32" s="4">
        <v>64</v>
      </c>
      <c r="G32" s="4">
        <v>65</v>
      </c>
      <c r="H32" s="4">
        <v>55</v>
      </c>
      <c r="I32" s="4">
        <v>39</v>
      </c>
      <c r="J32" s="4">
        <v>46</v>
      </c>
    </row>
    <row r="33" spans="1:10" x14ac:dyDescent="0.35">
      <c r="A33" s="22" t="str">
        <f>tListing[[#This Row],[NOM PRENOM]]</f>
        <v>RAC N</v>
      </c>
      <c r="B33" s="13">
        <f>YEAR(_xlfn.XLOOKUP(t_IFT[[#This Row],[NOM]],tListing[NOM PRENOM],tListing[DATE NSSCE],"Non trouvée"))</f>
        <v>2003</v>
      </c>
      <c r="C33" s="11" t="str">
        <f>_xlfn.XLOOKUP(t_IFT[[#This Row],[NOM]],tListing[NOM PRENOM],tListing[POSTE],"Non trouvée")</f>
        <v>AIL</v>
      </c>
      <c r="D33" s="16"/>
      <c r="E33" s="4"/>
      <c r="F33" s="4"/>
      <c r="G33" s="4"/>
      <c r="H33" s="4"/>
      <c r="I33" s="4"/>
      <c r="J33" s="4"/>
    </row>
    <row r="34" spans="1:10" x14ac:dyDescent="0.35">
      <c r="A34" s="22" t="str">
        <f>tListing[[#This Row],[NOM PRENOM]]</f>
        <v>BERRY H</v>
      </c>
      <c r="B34" s="12">
        <f>YEAR(_xlfn.XLOOKUP(t_IFT[[#This Row],[NOM]],tListing[NOM PRENOM],tListing[DATE NSSCE],"Non trouvée"))</f>
        <v>2003</v>
      </c>
      <c r="C34" s="11" t="str">
        <f>_xlfn.XLOOKUP(t_IFT[[#This Row],[NOM]],tListing[NOM PRENOM],tListing[POSTE],"Non trouvée")</f>
        <v>AR</v>
      </c>
      <c r="D34" s="16"/>
      <c r="E34" s="4"/>
      <c r="F34" s="4"/>
      <c r="G34" s="4"/>
      <c r="H34" s="4"/>
      <c r="I34" s="4"/>
      <c r="J34" s="4"/>
    </row>
    <row r="35" spans="1:10" x14ac:dyDescent="0.35">
      <c r="A35" s="22" t="str">
        <f>tListing[[#This Row],[NOM PRENOM]]</f>
        <v>KA I</v>
      </c>
      <c r="B35" s="12">
        <f>YEAR(_xlfn.XLOOKUP(t_IFT[[#This Row],[NOM]],tListing[NOM PRENOM],tListing[DATE NSSCE],"Non trouvée"))</f>
        <v>2003</v>
      </c>
      <c r="C35" s="11" t="str">
        <f>_xlfn.XLOOKUP(t_IFT[[#This Row],[NOM]],tListing[NOM PRENOM],tListing[POSTE],"Non trouvée")</f>
        <v>INT</v>
      </c>
      <c r="D35" s="16"/>
      <c r="E35" s="4"/>
      <c r="F35" s="4"/>
      <c r="G35" s="4"/>
      <c r="H35" s="4"/>
      <c r="I35" s="4">
        <v>58</v>
      </c>
      <c r="J35" s="4"/>
    </row>
    <row r="36" spans="1:10" x14ac:dyDescent="0.35">
      <c r="A36" s="22" t="str">
        <f>tListing[[#This Row],[NOM PRENOM]]</f>
        <v>RAST E</v>
      </c>
      <c r="B36" s="13">
        <f>YEAR(_xlfn.XLOOKUP(t_IFT[[#This Row],[NOM]],tListing[NOM PRENOM],tListing[DATE NSSCE],"Non trouvée"))</f>
        <v>2003</v>
      </c>
      <c r="C36" s="11" t="str">
        <f>_xlfn.XLOOKUP(t_IFT[[#This Row],[NOM]],tListing[NOM PRENOM],tListing[POSTE],"Non trouvée")</f>
        <v>AR</v>
      </c>
      <c r="D36" s="16"/>
      <c r="E36" s="4"/>
      <c r="F36" s="4"/>
      <c r="G36" s="4"/>
      <c r="H36" s="4"/>
      <c r="I36" s="4"/>
      <c r="J36" s="4"/>
    </row>
    <row r="37" spans="1:10" x14ac:dyDescent="0.35">
      <c r="A37" s="22" t="str">
        <f>tListing[[#This Row],[NOM PRENOM]]</f>
        <v>PERIS D</v>
      </c>
      <c r="B37" s="12">
        <f>YEAR(_xlfn.XLOOKUP(t_IFT[[#This Row],[NOM]],tListing[NOM PRENOM],tListing[DATE NSSCE],"Non trouvée"))</f>
        <v>2003</v>
      </c>
      <c r="C37" s="12" t="str">
        <f>_xlfn.XLOOKUP(t_IFT[[#This Row],[NOM]],tListing[NOM PRENOM],tListing[POSTE],"Non trouvée")</f>
        <v>NA</v>
      </c>
      <c r="D37" s="16"/>
      <c r="E37" s="4"/>
      <c r="F37" s="4"/>
      <c r="G37" s="4"/>
      <c r="H37" s="4"/>
      <c r="I37" s="4"/>
      <c r="J37" s="4"/>
    </row>
    <row r="38" spans="1:10" x14ac:dyDescent="0.35">
      <c r="A38" s="22" t="str">
        <f>tListing[[#This Row],[NOM PRENOM]]</f>
        <v>POU L</v>
      </c>
      <c r="B38" s="13">
        <f>YEAR(_xlfn.XLOOKUP(t_IFT[[#This Row],[NOM]],tListing[NOM PRENOM],tListing[DATE NSSCE],"Non trouvée"))</f>
        <v>2003</v>
      </c>
      <c r="C38" s="11" t="str">
        <f>_xlfn.XLOOKUP(t_IFT[[#This Row],[NOM]],tListing[NOM PRENOM],tListing[POSTE],"Non trouvée")</f>
        <v>INT</v>
      </c>
      <c r="D38" s="16"/>
      <c r="E38" s="4"/>
      <c r="F38" s="4"/>
      <c r="G38" s="4"/>
      <c r="H38" s="4"/>
      <c r="I38" s="4"/>
      <c r="J38" s="4"/>
    </row>
    <row r="39" spans="1:10" x14ac:dyDescent="0.35">
      <c r="A39" s="22" t="str">
        <f>tListing[[#This Row],[NOM PRENOM]]</f>
        <v>ROU F</v>
      </c>
      <c r="B39" s="12">
        <f>YEAR(_xlfn.XLOOKUP(t_IFT[[#This Row],[NOM]],tListing[NOM PRENOM],tListing[DATE NSSCE],"Non trouvée"))</f>
        <v>2003</v>
      </c>
      <c r="C39" s="11" t="str">
        <f>_xlfn.XLOOKUP(t_IFT[[#This Row],[NOM]],tListing[NOM PRENOM],tListing[POSTE],"Non trouvée")</f>
        <v>AR</v>
      </c>
      <c r="D39" s="16"/>
      <c r="E39" s="4"/>
      <c r="F39" s="4"/>
      <c r="G39" s="4"/>
      <c r="H39" s="4"/>
      <c r="I39" s="4"/>
      <c r="J39" s="4"/>
    </row>
    <row r="40" spans="1:10" x14ac:dyDescent="0.35">
      <c r="A40" s="22" t="str">
        <f>tListing[[#This Row],[NOM PRENOM]]</f>
        <v>DENAL T</v>
      </c>
      <c r="B40" s="12">
        <f>YEAR(_xlfn.XLOOKUP(t_IFT[[#This Row],[NOM]],tListing[NOM PRENOM],tListing[DATE NSSCE],"Non trouvée"))</f>
        <v>2002</v>
      </c>
      <c r="C40" s="11" t="str">
        <f>_xlfn.XLOOKUP(t_IFT[[#This Row],[NOM]],tListing[NOM PRENOM],tListing[POSTE],"Non trouvée")</f>
        <v>AR</v>
      </c>
      <c r="D40" s="16"/>
      <c r="E40" s="4"/>
      <c r="F40" s="4"/>
      <c r="G40" s="4"/>
      <c r="H40" s="4"/>
      <c r="I40" s="4"/>
      <c r="J40" s="4"/>
    </row>
    <row r="41" spans="1:10" x14ac:dyDescent="0.35">
      <c r="A41" s="22" t="str">
        <f>tListing[[#This Row],[NOM PRENOM]]</f>
        <v>SON M</v>
      </c>
      <c r="B41" s="12">
        <f>YEAR(_xlfn.XLOOKUP(t_IFT[[#This Row],[NOM]],tListing[NOM PRENOM],tListing[DATE NSSCE],"Non trouvée"))</f>
        <v>2002</v>
      </c>
      <c r="C41" s="11" t="str">
        <f>_xlfn.XLOOKUP(t_IFT[[#This Row],[NOM]],tListing[NOM PRENOM],tListing[POSTE],"Non trouvée")</f>
        <v>AR</v>
      </c>
      <c r="D41" s="16"/>
      <c r="E41" s="4"/>
      <c r="F41" s="4"/>
      <c r="G41" s="4"/>
      <c r="H41" s="4"/>
      <c r="I41" s="4"/>
      <c r="J41" s="4"/>
    </row>
    <row r="42" spans="1:10" x14ac:dyDescent="0.35">
      <c r="A42" s="22" t="str">
        <f>tListing[[#This Row],[NOM PRENOM]]</f>
        <v>DAN J</v>
      </c>
      <c r="B42" s="12">
        <f>YEAR(_xlfn.XLOOKUP(t_IFT[[#This Row],[NOM]],tListing[NOM PRENOM],tListing[DATE NSSCE],"Non trouvée"))</f>
        <v>2002</v>
      </c>
      <c r="C42" s="11" t="str">
        <f>_xlfn.XLOOKUP(t_IFT[[#This Row],[NOM]],tListing[NOM PRENOM],tListing[POSTE],"Non trouvée")</f>
        <v>AIL</v>
      </c>
      <c r="D42" s="16"/>
      <c r="E42" s="4"/>
      <c r="F42" s="4"/>
      <c r="G42" s="4"/>
      <c r="H42" s="4"/>
      <c r="I42" s="4"/>
      <c r="J42" s="4"/>
    </row>
    <row r="43" spans="1:10" x14ac:dyDescent="0.35">
      <c r="A43" s="22" t="str">
        <f>tListing[[#This Row],[NOM PRENOM]]</f>
        <v>PLAN Q</v>
      </c>
      <c r="B43" s="12">
        <f>YEAR(_xlfn.XLOOKUP(t_IFT[[#This Row],[NOM]],tListing[NOM PRENOM],tListing[DATE NSSCE],"Non trouvée"))</f>
        <v>2002</v>
      </c>
      <c r="C43" s="11" t="str">
        <f>_xlfn.XLOOKUP(t_IFT[[#This Row],[NOM]],tListing[NOM PRENOM],tListing[POSTE],"Non trouvée")</f>
        <v>AR</v>
      </c>
      <c r="D43" s="16"/>
      <c r="E43" s="4"/>
      <c r="F43" s="4"/>
      <c r="G43" s="4"/>
      <c r="H43" s="4"/>
      <c r="I43" s="4"/>
      <c r="J43" s="4">
        <v>37</v>
      </c>
    </row>
    <row r="44" spans="1:10" x14ac:dyDescent="0.35">
      <c r="A44" s="22" t="str">
        <f>tListing[[#This Row],[NOM PRENOM]]</f>
        <v>BEGA S</v>
      </c>
      <c r="B44" s="12">
        <f>YEAR(_xlfn.XLOOKUP(t_IFT[[#This Row],[NOM]],tListing[NOM PRENOM],tListing[DATE NSSCE],"Non trouvée"))</f>
        <v>2002</v>
      </c>
      <c r="C44" s="11" t="str">
        <f>_xlfn.XLOOKUP(t_IFT[[#This Row],[NOM]],tListing[NOM PRENOM],tListing[POSTE],"Non trouvée")</f>
        <v>INT</v>
      </c>
      <c r="D44" s="16"/>
      <c r="E44" s="4"/>
      <c r="F44" s="4"/>
      <c r="G44" s="4"/>
      <c r="H44" s="4"/>
      <c r="I44" s="4"/>
      <c r="J44" s="4"/>
    </row>
    <row r="45" spans="1:10" x14ac:dyDescent="0.35">
      <c r="A45" s="22" t="str">
        <f>tListing[[#This Row],[NOM PRENOM]]</f>
        <v>GAUDE Y</v>
      </c>
      <c r="B45" s="12">
        <f>YEAR(_xlfn.XLOOKUP(t_IFT[[#This Row],[NOM]],tListing[NOM PRENOM],tListing[DATE NSSCE],"Non trouvée"))</f>
        <v>2001</v>
      </c>
      <c r="C45" s="11" t="str">
        <f>_xlfn.XLOOKUP(t_IFT[[#This Row],[NOM]],tListing[NOM PRENOM],tListing[POSTE],"Non trouvée")</f>
        <v>NA</v>
      </c>
      <c r="D45" s="16"/>
      <c r="E45" s="4"/>
      <c r="F45" s="4"/>
      <c r="G45" s="4"/>
      <c r="H45" s="4"/>
      <c r="I45" s="4"/>
      <c r="J45" s="4"/>
    </row>
    <row r="46" spans="1:10" x14ac:dyDescent="0.35">
      <c r="A46" s="22" t="str">
        <f>tListing[[#This Row],[NOM PRENOM]]</f>
        <v>DOM D</v>
      </c>
      <c r="B46" s="12">
        <f>YEAR(_xlfn.XLOOKUP(t_IFT[[#This Row],[NOM]],tListing[NOM PRENOM],tListing[DATE NSSCE],"Non trouvée"))</f>
        <v>2001</v>
      </c>
      <c r="C46" s="11" t="str">
        <f>_xlfn.XLOOKUP(t_IFT[[#This Row],[NOM]],tListing[NOM PRENOM],tListing[POSTE],"Non trouvée")</f>
        <v>AR</v>
      </c>
      <c r="D46" s="16"/>
      <c r="E46" s="4"/>
      <c r="F46" s="4"/>
      <c r="G46" s="4"/>
      <c r="H46" s="4"/>
      <c r="I46" s="4"/>
      <c r="J46" s="4"/>
    </row>
    <row r="47" spans="1:10" x14ac:dyDescent="0.35">
      <c r="A47" s="22" t="str">
        <f>tListing[[#This Row],[NOM PRENOM]]</f>
        <v>HUR K</v>
      </c>
      <c r="B47" s="12">
        <f>YEAR(_xlfn.XLOOKUP(t_IFT[[#This Row],[NOM]],tListing[NOM PRENOM],tListing[DATE NSSCE],"Non trouvée"))</f>
        <v>2001</v>
      </c>
      <c r="C47" s="11" t="str">
        <f>_xlfn.XLOOKUP(t_IFT[[#This Row],[NOM]],tListing[NOM PRENOM],tListing[POSTE],"Non trouvée")</f>
        <v>NA</v>
      </c>
      <c r="D47" s="16"/>
      <c r="E47" s="4"/>
      <c r="F47" s="4"/>
      <c r="G47" s="4"/>
      <c r="H47" s="4"/>
      <c r="I47" s="4"/>
      <c r="J47" s="4"/>
    </row>
    <row r="48" spans="1:10" x14ac:dyDescent="0.35">
      <c r="A48" s="22" t="str">
        <f>tListing[[#This Row],[NOM PRENOM]]</f>
        <v>QUET R</v>
      </c>
      <c r="B48" s="12">
        <f>YEAR(_xlfn.XLOOKUP(t_IFT[[#This Row],[NOM]],tListing[NOM PRENOM],tListing[DATE NSSCE],"Non trouvée"))</f>
        <v>2001</v>
      </c>
      <c r="C48" s="11" t="str">
        <f>_xlfn.XLOOKUP(t_IFT[[#This Row],[NOM]],tListing[NOM PRENOM],tListing[POSTE],"Non trouvée")</f>
        <v>INT</v>
      </c>
      <c r="D48" s="16"/>
      <c r="E48" s="4"/>
      <c r="F48" s="4"/>
      <c r="G48" s="4"/>
      <c r="H48" s="4"/>
      <c r="I48" s="4"/>
      <c r="J48" s="4"/>
    </row>
    <row r="49" spans="1:10" x14ac:dyDescent="0.35">
      <c r="A49" s="22" t="str">
        <f>tListing[[#This Row],[NOM PRENOM]]</f>
        <v>YER C</v>
      </c>
      <c r="B49" s="12">
        <f>YEAR(_xlfn.XLOOKUP(t_IFT[[#This Row],[NOM]],tListing[NOM PRENOM],tListing[DATE NSSCE],"Non trouvée"))</f>
        <v>2001</v>
      </c>
      <c r="C49" s="11" t="str">
        <f>_xlfn.XLOOKUP(t_IFT[[#This Row],[NOM]],tListing[NOM PRENOM],tListing[POSTE],"Non trouvée")</f>
        <v>NA</v>
      </c>
      <c r="D49" s="16"/>
      <c r="E49" s="4"/>
      <c r="F49" s="4"/>
      <c r="G49" s="4"/>
      <c r="H49" s="4"/>
      <c r="I49" s="4"/>
      <c r="J49" s="4"/>
    </row>
    <row r="50" spans="1:10" x14ac:dyDescent="0.35">
      <c r="A50" s="22" t="str">
        <f>tListing[[#This Row],[NOM PRENOM]]</f>
        <v>RUS M</v>
      </c>
      <c r="B50" s="12">
        <f>YEAR(_xlfn.XLOOKUP(t_IFT[[#This Row],[NOM]],tListing[NOM PRENOM],tListing[DATE NSSCE],"Non trouvée"))</f>
        <v>2001</v>
      </c>
      <c r="C50" s="11" t="str">
        <f>_xlfn.XLOOKUP(t_IFT[[#This Row],[NOM]],tListing[NOM PRENOM],tListing[POSTE],"Non trouvée")</f>
        <v>NA</v>
      </c>
      <c r="D50" s="16"/>
      <c r="E50" s="4"/>
      <c r="F50" s="4"/>
      <c r="G50" s="4"/>
      <c r="H50" s="4"/>
      <c r="I50" s="4"/>
      <c r="J50" s="4"/>
    </row>
    <row r="51" spans="1:10" x14ac:dyDescent="0.35">
      <c r="A51" s="22" t="str">
        <f>tListing[[#This Row],[NOM PRENOM]]</f>
        <v>RAU Z</v>
      </c>
      <c r="B51" s="12">
        <f>YEAR(_xlfn.XLOOKUP(t_IFT[[#This Row],[NOM]],tListing[NOM PRENOM],tListing[DATE NSSCE],"Non trouvée"))</f>
        <v>2000</v>
      </c>
      <c r="C51" s="11" t="str">
        <f>_xlfn.XLOOKUP(t_IFT[[#This Row],[NOM]],tListing[NOM PRENOM],tListing[POSTE],"Non trouvée")</f>
        <v>NA</v>
      </c>
      <c r="D51" s="16"/>
      <c r="E51" s="4"/>
      <c r="F51" s="4"/>
      <c r="G51" s="4"/>
      <c r="H51" s="4"/>
      <c r="I51" s="4"/>
      <c r="J51" s="4"/>
    </row>
    <row r="52" spans="1:10" x14ac:dyDescent="0.35">
      <c r="A52" s="22" t="str">
        <f>tListing[[#This Row],[NOM PRENOM]]</f>
        <v>MEHA R</v>
      </c>
      <c r="B52" s="12">
        <f>YEAR(_xlfn.XLOOKUP(t_IFT[[#This Row],[NOM]],tListing[NOM PRENOM],tListing[DATE NSSCE],"Non trouvée"))</f>
        <v>2000</v>
      </c>
      <c r="C52" s="11" t="str">
        <f>_xlfn.XLOOKUP(t_IFT[[#This Row],[NOM]],tListing[NOM PRENOM],tListing[POSTE],"Non trouvée")</f>
        <v>INT</v>
      </c>
      <c r="D52" s="16"/>
      <c r="E52" s="4"/>
      <c r="F52" s="4"/>
      <c r="G52" s="4"/>
      <c r="H52" s="4"/>
      <c r="I52" s="4"/>
      <c r="J52" s="4"/>
    </row>
    <row r="53" spans="1:10" x14ac:dyDescent="0.35">
      <c r="A53" s="22" t="str">
        <f>tListing[[#This Row],[NOM PRENOM]]</f>
        <v>RIS G</v>
      </c>
      <c r="B53" s="12">
        <f>YEAR(_xlfn.XLOOKUP(t_IFT[[#This Row],[NOM]],tListing[NOM PRENOM],tListing[DATE NSSCE],"Non trouvée"))</f>
        <v>2000</v>
      </c>
      <c r="C53" s="11" t="str">
        <f>_xlfn.XLOOKUP(t_IFT[[#This Row],[NOM]],tListing[NOM PRENOM],tListing[POSTE],"Non trouvée")</f>
        <v>NA</v>
      </c>
      <c r="D53" s="16"/>
      <c r="E53" s="4"/>
      <c r="F53" s="4"/>
      <c r="G53" s="4"/>
      <c r="H53" s="4"/>
      <c r="I53" s="4"/>
      <c r="J53" s="4"/>
    </row>
    <row r="54" spans="1:10" x14ac:dyDescent="0.35">
      <c r="A54" s="22" t="str">
        <f>tListing[[#This Row],[NOM PRENOM]]</f>
        <v>NOU T</v>
      </c>
      <c r="B54" s="12">
        <f>YEAR(_xlfn.XLOOKUP(t_IFT[[#This Row],[NOM]],tListing[NOM PRENOM],tListing[DATE NSSCE],"Non trouvée"))</f>
        <v>2000</v>
      </c>
      <c r="C54" s="11" t="str">
        <f>_xlfn.XLOOKUP(t_IFT[[#This Row],[NOM]],tListing[NOM PRENOM],tListing[POSTE],"Non trouvée")</f>
        <v>NA</v>
      </c>
      <c r="D54" s="16"/>
      <c r="E54" s="4"/>
      <c r="F54" s="4"/>
      <c r="G54" s="4"/>
      <c r="H54" s="4"/>
      <c r="I54" s="4"/>
      <c r="J54" s="4"/>
    </row>
    <row r="55" spans="1:10" x14ac:dyDescent="0.35">
      <c r="A55" s="22" t="str">
        <f>tListing[[#This Row],[NOM PRENOM]]</f>
        <v>CA J</v>
      </c>
      <c r="B55" s="12">
        <f>YEAR(_xlfn.XLOOKUP(t_IFT[[#This Row],[NOM]],tListing[NOM PRENOM],tListing[DATE NSSCE],"Non trouvée"))</f>
        <v>1999</v>
      </c>
      <c r="C55" s="11" t="str">
        <f>_xlfn.XLOOKUP(t_IFT[[#This Row],[NOM]],tListing[NOM PRENOM],tListing[POSTE],"Non trouvée")</f>
        <v>NA</v>
      </c>
      <c r="D55" s="16"/>
      <c r="E55" s="4"/>
      <c r="F55" s="4"/>
      <c r="G55" s="4"/>
      <c r="H55" s="4"/>
      <c r="I55" s="4"/>
      <c r="J55" s="4"/>
    </row>
    <row r="56" spans="1:10" x14ac:dyDescent="0.35">
      <c r="A56" s="22" t="str">
        <f>tListing[[#This Row],[NOM PRENOM]]</f>
        <v>DROAT A</v>
      </c>
      <c r="B56" s="12">
        <f>YEAR(_xlfn.XLOOKUP(t_IFT[[#This Row],[NOM]],tListing[NOM PRENOM],tListing[DATE NSSCE],"Non trouvée"))</f>
        <v>1999</v>
      </c>
      <c r="C56" s="11" t="str">
        <f>_xlfn.XLOOKUP(t_IFT[[#This Row],[NOM]],tListing[NOM PRENOM],tListing[POSTE],"Non trouvée")</f>
        <v>NA</v>
      </c>
      <c r="D56" s="16"/>
      <c r="E56" s="4"/>
      <c r="F56" s="4"/>
      <c r="G56" s="4"/>
      <c r="H56" s="4"/>
      <c r="I56" s="4"/>
      <c r="J56" s="4"/>
    </row>
    <row r="57" spans="1:10" x14ac:dyDescent="0.35">
      <c r="A57" s="22" t="str">
        <f>tListing[[#This Row],[NOM PRENOM]]</f>
        <v>GOIRE M</v>
      </c>
      <c r="B57" s="12">
        <f>YEAR(_xlfn.XLOOKUP(t_IFT[[#This Row],[NOM]],tListing[NOM PRENOM],tListing[DATE NSSCE],"Non trouvée"))</f>
        <v>1999</v>
      </c>
      <c r="C57" s="11" t="str">
        <f>_xlfn.XLOOKUP(t_IFT[[#This Row],[NOM]],tListing[NOM PRENOM],tListing[POSTE],"Non trouvée")</f>
        <v>NA</v>
      </c>
      <c r="D57" s="16"/>
      <c r="E57" s="4"/>
      <c r="F57" s="4"/>
      <c r="G57" s="4"/>
      <c r="H57" s="4"/>
      <c r="I57" s="4"/>
      <c r="J57" s="4"/>
    </row>
    <row r="58" spans="1:10" x14ac:dyDescent="0.35">
      <c r="A58" s="22" t="str">
        <f>tListing[[#This Row],[NOM PRENOM]]</f>
        <v>LABA V</v>
      </c>
      <c r="B58" s="12">
        <f>YEAR(_xlfn.XLOOKUP(t_IFT[[#This Row],[NOM]],tListing[NOM PRENOM],tListing[DATE NSSCE],"Non trouvée"))</f>
        <v>1999</v>
      </c>
      <c r="C58" s="11" t="str">
        <f>_xlfn.XLOOKUP(t_IFT[[#This Row],[NOM]],tListing[NOM PRENOM],tListing[POSTE],"Non trouvée")</f>
        <v>NA</v>
      </c>
      <c r="D58" s="16"/>
      <c r="E58" s="4"/>
      <c r="F58" s="4"/>
      <c r="G58" s="4"/>
      <c r="H58" s="4"/>
      <c r="I58" s="4"/>
      <c r="J58" s="4"/>
    </row>
    <row r="59" spans="1:10" x14ac:dyDescent="0.35">
      <c r="A59" s="22" t="str">
        <f>tListing[[#This Row],[NOM PRENOM]]</f>
        <v>PAR P</v>
      </c>
      <c r="B59" s="12">
        <f>YEAR(_xlfn.XLOOKUP(t_IFT[[#This Row],[NOM]],tListing[NOM PRENOM],tListing[DATE NSSCE],"Non trouvée"))</f>
        <v>1999</v>
      </c>
      <c r="C59" s="11" t="str">
        <f>_xlfn.XLOOKUP(t_IFT[[#This Row],[NOM]],tListing[NOM PRENOM],tListing[POSTE],"Non trouvée")</f>
        <v>AR</v>
      </c>
      <c r="D59" s="16"/>
      <c r="E59" s="4"/>
      <c r="F59" s="4"/>
      <c r="G59" s="4"/>
      <c r="H59" s="4"/>
      <c r="I59" s="4"/>
      <c r="J59" s="4"/>
    </row>
  </sheetData>
  <pageMargins left="0.7" right="0.7" top="0.75" bottom="0.75" header="0.3" footer="0.3"/>
  <pageSetup paperSize="9" orientation="portrait" horizontalDpi="0" verticalDpi="0"/>
  <tableParts count="1">
    <tablePart r:id="rId1"/>
  </tablePart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2BE8F56-CF0E-A942-AB39-398CC3F08440}">
  <sheetPr codeName="Feuil17"/>
  <dimension ref="A1:K59"/>
  <sheetViews>
    <sheetView showGridLines="0" workbookViewId="0">
      <pane ySplit="4" topLeftCell="A5" activePane="bottomLeft" state="frozen"/>
      <selection pane="bottomLeft"/>
    </sheetView>
  </sheetViews>
  <sheetFormatPr baseColWidth="10" defaultRowHeight="15.5" x14ac:dyDescent="0.35"/>
  <cols>
    <col min="1" max="1" width="8.4609375" customWidth="1"/>
    <col min="2" max="2" width="7.3828125" customWidth="1"/>
    <col min="3" max="3" width="7.84375" customWidth="1"/>
  </cols>
  <sheetData>
    <row r="1" spans="1:11" x14ac:dyDescent="0.35">
      <c r="A1" t="s">
        <v>180</v>
      </c>
    </row>
    <row r="4" spans="1:11" x14ac:dyDescent="0.35">
      <c r="A4" s="82" t="s">
        <v>158</v>
      </c>
      <c r="B4" s="82" t="s">
        <v>159</v>
      </c>
      <c r="C4" s="82" t="s">
        <v>25</v>
      </c>
      <c r="D4" s="24" t="s">
        <v>36</v>
      </c>
      <c r="E4" s="24" t="s">
        <v>35</v>
      </c>
      <c r="F4" s="25" t="s">
        <v>34</v>
      </c>
      <c r="G4" s="24" t="s">
        <v>33</v>
      </c>
      <c r="H4" s="24" t="s">
        <v>87</v>
      </c>
      <c r="I4" s="24" t="s">
        <v>142</v>
      </c>
      <c r="J4" s="62" t="s">
        <v>88</v>
      </c>
      <c r="K4" s="63"/>
    </row>
    <row r="5" spans="1:11" x14ac:dyDescent="0.35">
      <c r="A5" s="22" t="str">
        <f>tListing[[#This Row],[NOM PRENOM]]</f>
        <v>PORT D</v>
      </c>
      <c r="B5" s="4">
        <f>YEAR(_xlfn.XLOOKUP(t_IFT[[#This Row],[NOM]],tListing[NOM PRENOM],tListing[DATE NSSCE],"Non trouvée"))</f>
        <v>2008</v>
      </c>
      <c r="C5" s="4" t="str">
        <f>_xlfn.XLOOKUP(t_IFT[[#This Row],[NOM]],tListing[NOM PRENOM],tListing[POSTE],"Non trouvée")</f>
        <v>AIL</v>
      </c>
      <c r="D5" s="17"/>
      <c r="E5" s="4"/>
      <c r="F5" s="4"/>
      <c r="G5" s="4"/>
      <c r="H5" s="4"/>
      <c r="I5" s="4"/>
      <c r="J5" s="4"/>
    </row>
    <row r="6" spans="1:11" x14ac:dyDescent="0.35">
      <c r="A6" s="23" t="str">
        <f>tListing[[#This Row],[NOM PRENOM]]</f>
        <v>CAN C</v>
      </c>
      <c r="B6" s="4">
        <f>YEAR(_xlfn.XLOOKUP(t_IFT[[#This Row],[NOM]],tListing[NOM PRENOM],tListing[DATE NSSCE],"Non trouvée"))</f>
        <v>2008</v>
      </c>
      <c r="C6" s="4" t="str">
        <f>_xlfn.XLOOKUP(t_IFT[[#This Row],[NOM]],tListing[NOM PRENOM],tListing[POSTE],"Non trouvée")</f>
        <v>INT</v>
      </c>
      <c r="D6" s="17"/>
      <c r="E6" s="4"/>
      <c r="F6" s="4"/>
      <c r="G6" s="4"/>
      <c r="H6" s="4"/>
      <c r="I6" s="4"/>
      <c r="J6" s="4"/>
    </row>
    <row r="7" spans="1:11" x14ac:dyDescent="0.35">
      <c r="A7" s="23" t="str">
        <f>tListing[[#This Row],[NOM PRENOM]]</f>
        <v>MER F</v>
      </c>
      <c r="B7" s="4">
        <f>YEAR(_xlfn.XLOOKUP(t_IFT[[#This Row],[NOM]],tListing[NOM PRENOM],tListing[DATE NSSCE],"Non trouvée"))</f>
        <v>2008</v>
      </c>
      <c r="C7" s="4" t="str">
        <f>_xlfn.XLOOKUP(t_IFT[[#This Row],[NOM]],tListing[NOM PRENOM],tListing[POSTE],"Non trouvée")</f>
        <v>AR</v>
      </c>
      <c r="D7" s="17"/>
      <c r="E7" s="4"/>
      <c r="F7" s="4"/>
      <c r="G7" s="4"/>
      <c r="H7" s="4"/>
      <c r="I7" s="4"/>
      <c r="J7" s="4"/>
    </row>
    <row r="8" spans="1:11" x14ac:dyDescent="0.35">
      <c r="A8" s="23" t="str">
        <f>tListing[[#This Row],[NOM PRENOM]]</f>
        <v>BAR A</v>
      </c>
      <c r="B8" s="4">
        <f>YEAR(_xlfn.XLOOKUP(t_IFT[[#This Row],[NOM]],tListing[NOM PRENOM],tListing[DATE NSSCE],"Non trouvée"))</f>
        <v>2008</v>
      </c>
      <c r="C8" s="4" t="str">
        <f>_xlfn.XLOOKUP(t_IFT[[#This Row],[NOM]],tListing[NOM PRENOM],tListing[POSTE],"Non trouvée")</f>
        <v>AIL</v>
      </c>
      <c r="D8" s="17"/>
      <c r="E8" s="4"/>
      <c r="F8" s="4"/>
      <c r="G8" s="4"/>
      <c r="H8" s="4"/>
      <c r="I8" s="4"/>
      <c r="J8" s="4"/>
    </row>
    <row r="9" spans="1:11" x14ac:dyDescent="0.35">
      <c r="A9" s="23" t="str">
        <f>tListing[[#This Row],[NOM PRENOM]]</f>
        <v>LAMB A</v>
      </c>
      <c r="B9" s="4">
        <f>YEAR(_xlfn.XLOOKUP(t_IFT[[#This Row],[NOM]],tListing[NOM PRENOM],tListing[DATE NSSCE],"Non trouvée"))</f>
        <v>2008</v>
      </c>
      <c r="C9" s="4" t="str">
        <f>_xlfn.XLOOKUP(t_IFT[[#This Row],[NOM]],tListing[NOM PRENOM],tListing[POSTE],"Non trouvée")</f>
        <v>AIL</v>
      </c>
      <c r="D9" s="17"/>
      <c r="E9" s="4"/>
      <c r="F9" s="4"/>
      <c r="G9" s="4"/>
      <c r="H9" s="4"/>
      <c r="I9" s="4"/>
      <c r="J9" s="4"/>
    </row>
    <row r="10" spans="1:11" x14ac:dyDescent="0.35">
      <c r="A10" s="8" t="str">
        <f>tListing[[#This Row],[NOM PRENOM]]</f>
        <v>CHEM H</v>
      </c>
      <c r="B10" s="12">
        <f>YEAR(_xlfn.XLOOKUP(t_IFT[[#This Row],[NOM]],tListing[NOM PRENOM],tListing[DATE NSSCE],"Non trouvée"))</f>
        <v>2007</v>
      </c>
      <c r="C10" s="12" t="str">
        <f>_xlfn.XLOOKUP(t_IFT[[#This Row],[NOM]],tListing[NOM PRENOM],tListing[POSTE],"Non trouvée")</f>
        <v>AIL</v>
      </c>
      <c r="D10" s="16"/>
      <c r="E10" s="4"/>
      <c r="F10" s="4"/>
      <c r="G10" s="4"/>
      <c r="H10" s="4"/>
      <c r="I10" s="4"/>
      <c r="J10" s="4"/>
    </row>
    <row r="11" spans="1:11" x14ac:dyDescent="0.35">
      <c r="A11" s="8" t="str">
        <f>tListing[[#This Row],[NOM PRENOM]]</f>
        <v>DECH O</v>
      </c>
      <c r="B11" s="12">
        <f>YEAR(_xlfn.XLOOKUP(t_IFT[[#This Row],[NOM]],tListing[NOM PRENOM],tListing[DATE NSSCE],"Non trouvée"))</f>
        <v>2007</v>
      </c>
      <c r="C11" s="12" t="str">
        <f>_xlfn.XLOOKUP(t_IFT[[#This Row],[NOM]],tListing[NOM PRENOM],tListing[POSTE],"Non trouvée")</f>
        <v>AR</v>
      </c>
      <c r="D11" s="16"/>
      <c r="E11" s="4"/>
      <c r="F11" s="4"/>
      <c r="G11" s="4"/>
      <c r="H11" s="4"/>
      <c r="I11" s="4"/>
      <c r="J11" s="4"/>
    </row>
    <row r="12" spans="1:11" x14ac:dyDescent="0.35">
      <c r="A12" s="8" t="str">
        <f>tListing[[#This Row],[NOM PRENOM]]</f>
        <v>DOS U</v>
      </c>
      <c r="B12" s="12">
        <f>YEAR(_xlfn.XLOOKUP(t_IFT[[#This Row],[NOM]],tListing[NOM PRENOM],tListing[DATE NSSCE],"Non trouvée"))</f>
        <v>2007</v>
      </c>
      <c r="C12" s="12" t="str">
        <f>_xlfn.XLOOKUP(t_IFT[[#This Row],[NOM]],tListing[NOM PRENOM],tListing[POSTE],"Non trouvée")</f>
        <v>AR</v>
      </c>
      <c r="D12" s="16"/>
      <c r="E12" s="4"/>
      <c r="F12" s="4"/>
      <c r="G12" s="4"/>
      <c r="H12" s="4"/>
      <c r="I12" s="4"/>
      <c r="J12" s="4"/>
    </row>
    <row r="13" spans="1:11" x14ac:dyDescent="0.35">
      <c r="A13" s="8" t="str">
        <f>tListing[[#This Row],[NOM PRENOM]]</f>
        <v>POUSS M</v>
      </c>
      <c r="B13" s="12">
        <f>YEAR(_xlfn.XLOOKUP(t_IFT[[#This Row],[NOM]],tListing[NOM PRENOM],tListing[DATE NSSCE],"Non trouvée"))</f>
        <v>2007</v>
      </c>
      <c r="C13" s="11" t="str">
        <f>_xlfn.XLOOKUP(t_IFT[[#This Row],[NOM]],tListing[NOM PRENOM],tListing[POSTE],"Non trouvée")</f>
        <v>AIL</v>
      </c>
      <c r="D13" s="16"/>
      <c r="E13" s="4"/>
      <c r="F13" s="4"/>
      <c r="G13" s="4"/>
      <c r="H13" s="4"/>
      <c r="I13" s="4"/>
      <c r="J13" s="4"/>
    </row>
    <row r="14" spans="1:11" x14ac:dyDescent="0.35">
      <c r="A14" s="8" t="str">
        <f>tListing[[#This Row],[NOM PRENOM]]</f>
        <v>BROU M</v>
      </c>
      <c r="B14" s="12">
        <f>YEAR(_xlfn.XLOOKUP(t_IFT[[#This Row],[NOM]],tListing[NOM PRENOM],tListing[DATE NSSCE],"Non trouvée"))</f>
        <v>2006</v>
      </c>
      <c r="C14" s="12" t="str">
        <f>_xlfn.XLOOKUP(t_IFT[[#This Row],[NOM]],tListing[NOM PRENOM],tListing[POSTE],"Non trouvée")</f>
        <v>AR</v>
      </c>
      <c r="D14" s="16"/>
      <c r="E14" s="4"/>
      <c r="F14" s="4"/>
      <c r="G14" s="4"/>
      <c r="H14" s="4"/>
      <c r="I14" s="4"/>
      <c r="J14" s="4"/>
    </row>
    <row r="15" spans="1:11" x14ac:dyDescent="0.35">
      <c r="A15" s="8" t="str">
        <f>tListing[[#This Row],[NOM PRENOM]]</f>
        <v>CA I</v>
      </c>
      <c r="B15" s="12">
        <f>YEAR(_xlfn.XLOOKUP(t_IFT[[#This Row],[NOM]],tListing[NOM PRENOM],tListing[DATE NSSCE],"Non trouvée"))</f>
        <v>2006</v>
      </c>
      <c r="C15" s="12" t="str">
        <f>_xlfn.XLOOKUP(t_IFT[[#This Row],[NOM]],tListing[NOM PRENOM],tListing[POSTE],"Non trouvée")</f>
        <v>INT</v>
      </c>
      <c r="D15" s="16"/>
      <c r="E15" s="4"/>
      <c r="F15" s="4"/>
      <c r="G15" s="4"/>
      <c r="H15" s="4"/>
      <c r="I15" s="4"/>
      <c r="J15" s="4"/>
    </row>
    <row r="16" spans="1:11" x14ac:dyDescent="0.35">
      <c r="A16" s="8" t="str">
        <f>tListing[[#This Row],[NOM PRENOM]]</f>
        <v>TORT J</v>
      </c>
      <c r="B16" s="12">
        <f>YEAR(_xlfn.XLOOKUP(t_IFT[[#This Row],[NOM]],tListing[NOM PRENOM],tListing[DATE NSSCE],"Non trouvée"))</f>
        <v>2006</v>
      </c>
      <c r="C16" s="12" t="str">
        <f>_xlfn.XLOOKUP(t_IFT[[#This Row],[NOM]],tListing[NOM PRENOM],tListing[POSTE],"Non trouvée")</f>
        <v>AIL</v>
      </c>
      <c r="D16" s="16"/>
      <c r="E16" s="4"/>
      <c r="F16" s="4"/>
      <c r="G16" s="4"/>
      <c r="H16" s="4"/>
      <c r="I16" s="4"/>
      <c r="J16" s="4"/>
    </row>
    <row r="17" spans="1:10" x14ac:dyDescent="0.35">
      <c r="A17" s="8" t="str">
        <f>tListing[[#This Row],[NOM PRENOM]]</f>
        <v>ALLO A</v>
      </c>
      <c r="B17" s="12">
        <f>YEAR(_xlfn.XLOOKUP(t_IFT[[#This Row],[NOM]],tListing[NOM PRENOM],tListing[DATE NSSCE],"Non trouvée"))</f>
        <v>2006</v>
      </c>
      <c r="C17" s="12" t="str">
        <f>_xlfn.XLOOKUP(t_IFT[[#This Row],[NOM]],tListing[NOM PRENOM],tListing[POSTE],"Non trouvée")</f>
        <v>AR</v>
      </c>
      <c r="D17" s="16"/>
      <c r="E17" s="4"/>
      <c r="F17" s="4"/>
      <c r="G17" s="4"/>
      <c r="H17" s="4"/>
      <c r="I17" s="4"/>
      <c r="J17" s="4"/>
    </row>
    <row r="18" spans="1:10" x14ac:dyDescent="0.35">
      <c r="A18" s="8" t="str">
        <f>tListing[[#This Row],[NOM PRENOM]]</f>
        <v>MON T</v>
      </c>
      <c r="B18" s="12">
        <f>YEAR(_xlfn.XLOOKUP(t_IFT[[#This Row],[NOM]],tListing[NOM PRENOM],tListing[DATE NSSCE],"Non trouvée"))</f>
        <v>2006</v>
      </c>
      <c r="C18" s="12" t="str">
        <f>_xlfn.XLOOKUP(t_IFT[[#This Row],[NOM]],tListing[NOM PRENOM],tListing[POSTE],"Non trouvée")</f>
        <v>AR</v>
      </c>
      <c r="D18" s="16"/>
      <c r="E18" s="4"/>
      <c r="F18" s="4"/>
      <c r="G18" s="4"/>
      <c r="H18" s="4"/>
      <c r="I18" s="4"/>
      <c r="J18" s="4"/>
    </row>
    <row r="19" spans="1:10" x14ac:dyDescent="0.35">
      <c r="A19" s="8" t="str">
        <f>tListing[[#This Row],[NOM PRENOM]]</f>
        <v>RAT R</v>
      </c>
      <c r="B19" s="12">
        <f>YEAR(_xlfn.XLOOKUP(t_IFT[[#This Row],[NOM]],tListing[NOM PRENOM],tListing[DATE NSSCE],"Non trouvée"))</f>
        <v>2006</v>
      </c>
      <c r="C19" s="12" t="str">
        <f>_xlfn.XLOOKUP(t_IFT[[#This Row],[NOM]],tListing[NOM PRENOM],tListing[POSTE],"Non trouvée")</f>
        <v>INT</v>
      </c>
      <c r="D19" s="16"/>
      <c r="E19" s="4"/>
      <c r="F19" s="4"/>
      <c r="G19" s="4"/>
      <c r="H19" s="4"/>
      <c r="I19" s="4"/>
      <c r="J19" s="4"/>
    </row>
    <row r="20" spans="1:10" x14ac:dyDescent="0.35">
      <c r="A20" s="8" t="str">
        <f>tListing[[#This Row],[NOM PRENOM]]</f>
        <v>ARTE O</v>
      </c>
      <c r="B20" s="12">
        <f>YEAR(_xlfn.XLOOKUP(t_IFT[[#This Row],[NOM]],tListing[NOM PRENOM],tListing[DATE NSSCE],"Non trouvée"))</f>
        <v>2006</v>
      </c>
      <c r="C20" s="12" t="str">
        <f>_xlfn.XLOOKUP(t_IFT[[#This Row],[NOM]],tListing[NOM PRENOM],tListing[POSTE],"Non trouvée")</f>
        <v>AIL</v>
      </c>
      <c r="D20" s="16"/>
      <c r="E20" s="4"/>
      <c r="F20" s="4"/>
      <c r="G20" s="4"/>
      <c r="H20" s="4"/>
      <c r="I20" s="4"/>
      <c r="J20" s="4"/>
    </row>
    <row r="21" spans="1:10" x14ac:dyDescent="0.35">
      <c r="A21" s="9" t="str">
        <f>tListing[[#This Row],[NOM PRENOM]]</f>
        <v>LENO T</v>
      </c>
      <c r="B21" s="12">
        <f>YEAR(_xlfn.XLOOKUP(t_IFT[[#This Row],[NOM]],tListing[NOM PRENOM],tListing[DATE NSSCE],"Non trouvée"))</f>
        <v>2005</v>
      </c>
      <c r="C21" s="11" t="str">
        <f>_xlfn.XLOOKUP(t_IFT[[#This Row],[NOM]],tListing[NOM PRENOM],tListing[POSTE],"Non trouvée")</f>
        <v>AR</v>
      </c>
      <c r="D21" s="16"/>
      <c r="E21" s="4"/>
      <c r="F21" s="4"/>
      <c r="G21" s="4"/>
      <c r="H21" s="4">
        <v>123</v>
      </c>
      <c r="I21" s="4">
        <v>108</v>
      </c>
      <c r="J21" s="4">
        <v>95</v>
      </c>
    </row>
    <row r="22" spans="1:10" x14ac:dyDescent="0.35">
      <c r="A22" s="23" t="str">
        <f>tListing[[#This Row],[NOM PRENOM]]</f>
        <v>NDY O</v>
      </c>
      <c r="B22" s="4">
        <f>YEAR(_xlfn.XLOOKUP(t_IFT[[#This Row],[NOM]],tListing[NOM PRENOM],tListing[DATE NSSCE],"Non trouvée"))</f>
        <v>2005</v>
      </c>
      <c r="C22" s="4" t="str">
        <f>_xlfn.XLOOKUP(t_IFT[[#This Row],[NOM]],tListing[NOM PRENOM],tListing[POSTE],"Non trouvée")</f>
        <v>INT</v>
      </c>
      <c r="D22" s="17"/>
      <c r="E22" s="4"/>
      <c r="F22" s="4"/>
      <c r="G22" s="4"/>
      <c r="H22" s="4">
        <v>144</v>
      </c>
      <c r="I22" s="4">
        <v>168</v>
      </c>
      <c r="J22" s="4">
        <v>132</v>
      </c>
    </row>
    <row r="23" spans="1:10" x14ac:dyDescent="0.35">
      <c r="A23" s="21" t="str">
        <f>tListing[[#This Row],[NOM PRENOM]]</f>
        <v>GUEN J</v>
      </c>
      <c r="B23" s="12">
        <f>YEAR(_xlfn.XLOOKUP(t_IFT[[#This Row],[NOM]],tListing[NOM PRENOM],tListing[DATE NSSCE],"Non trouvée"))</f>
        <v>2005</v>
      </c>
      <c r="C23" s="12" t="str">
        <f>_xlfn.XLOOKUP(t_IFT[[#This Row],[NOM]],tListing[NOM PRENOM],tListing[POSTE],"Non trouvée")</f>
        <v>INT</v>
      </c>
      <c r="D23" s="16"/>
      <c r="E23" s="4"/>
      <c r="F23" s="4"/>
      <c r="G23" s="4"/>
      <c r="H23" s="4"/>
      <c r="I23" s="4"/>
      <c r="J23" s="4"/>
    </row>
    <row r="24" spans="1:10" x14ac:dyDescent="0.35">
      <c r="A24" s="22" t="str">
        <f>tListing[[#This Row],[NOM PRENOM]]</f>
        <v>REIRA T</v>
      </c>
      <c r="B24" s="13">
        <f>YEAR(_xlfn.XLOOKUP(t_IFT[[#This Row],[NOM]],tListing[NOM PRENOM],tListing[DATE NSSCE],"Non trouvée"))</f>
        <v>2005</v>
      </c>
      <c r="C24" s="11" t="str">
        <f>_xlfn.XLOOKUP(t_IFT[[#This Row],[NOM]],tListing[NOM PRENOM],tListing[POSTE],"Non trouvée")</f>
        <v>AIL</v>
      </c>
      <c r="D24" s="16"/>
      <c r="E24" s="4"/>
      <c r="F24" s="4"/>
      <c r="G24" s="4"/>
      <c r="H24" s="4"/>
      <c r="I24" s="4"/>
      <c r="J24" s="4"/>
    </row>
    <row r="25" spans="1:10" x14ac:dyDescent="0.35">
      <c r="A25" s="22" t="str">
        <f>tListing[[#This Row],[NOM PRENOM]]</f>
        <v>RENNE A</v>
      </c>
      <c r="B25" s="13">
        <f>YEAR(_xlfn.XLOOKUP(t_IFT[[#This Row],[NOM]],tListing[NOM PRENOM],tListing[DATE NSSCE],"Non trouvée"))</f>
        <v>2005</v>
      </c>
      <c r="C25" s="11" t="str">
        <f>_xlfn.XLOOKUP(t_IFT[[#This Row],[NOM]],tListing[NOM PRENOM],tListing[POSTE],"Non trouvée")</f>
        <v>AIL</v>
      </c>
      <c r="D25" s="16"/>
      <c r="E25" s="4"/>
      <c r="F25" s="4"/>
      <c r="G25" s="4"/>
      <c r="H25" s="4"/>
      <c r="I25" s="4"/>
      <c r="J25" s="4"/>
    </row>
    <row r="26" spans="1:10" x14ac:dyDescent="0.35">
      <c r="A26" s="22" t="str">
        <f>tListing[[#This Row],[NOM PRENOM]]</f>
        <v>WA C</v>
      </c>
      <c r="B26" s="12">
        <f>YEAR(_xlfn.XLOOKUP(t_IFT[[#This Row],[NOM]],tListing[NOM PRENOM],tListing[DATE NSSCE],"Non trouvée"))</f>
        <v>2005</v>
      </c>
      <c r="C26" s="12" t="str">
        <f>_xlfn.XLOOKUP(t_IFT[[#This Row],[NOM]],tListing[NOM PRENOM],tListing[POSTE],"Non trouvée")</f>
        <v>AIL</v>
      </c>
      <c r="D26" s="16"/>
      <c r="E26" s="4"/>
      <c r="F26" s="4"/>
      <c r="G26" s="4"/>
      <c r="H26" s="4">
        <v>135</v>
      </c>
      <c r="I26" s="4"/>
      <c r="J26" s="4">
        <v>129</v>
      </c>
    </row>
    <row r="27" spans="1:10" x14ac:dyDescent="0.35">
      <c r="A27" s="22" t="str">
        <f>tListing[[#This Row],[NOM PRENOM]]</f>
        <v>BOUC K</v>
      </c>
      <c r="B27" s="12">
        <f>YEAR(_xlfn.XLOOKUP(t_IFT[[#This Row],[NOM]],tListing[NOM PRENOM],tListing[DATE NSSCE],"Non trouvée"))</f>
        <v>2004</v>
      </c>
      <c r="C27" s="11" t="str">
        <f>_xlfn.XLOOKUP(t_IFT[[#This Row],[NOM]],tListing[NOM PRENOM],tListing[POSTE],"Non trouvée")</f>
        <v>AR</v>
      </c>
      <c r="D27" s="16"/>
      <c r="E27" s="4"/>
      <c r="F27" s="4"/>
      <c r="G27" s="4"/>
      <c r="H27" s="4"/>
      <c r="I27" s="4"/>
      <c r="J27" s="4"/>
    </row>
    <row r="28" spans="1:10" x14ac:dyDescent="0.35">
      <c r="A28" s="22" t="str">
        <f>tListing[[#This Row],[NOM PRENOM]]</f>
        <v>CORPS Q</v>
      </c>
      <c r="B28" s="12">
        <f>YEAR(_xlfn.XLOOKUP(t_IFT[[#This Row],[NOM]],tListing[NOM PRENOM],tListing[DATE NSSCE],"Non trouvée"))</f>
        <v>2004</v>
      </c>
      <c r="C28" s="12" t="str">
        <f>_xlfn.XLOOKUP(t_IFT[[#This Row],[NOM]],tListing[NOM PRENOM],tListing[POSTE],"Non trouvée")</f>
        <v>NA</v>
      </c>
      <c r="D28" s="16"/>
      <c r="E28" s="4"/>
      <c r="F28" s="4"/>
      <c r="G28" s="4"/>
      <c r="H28" s="4"/>
      <c r="I28" s="4"/>
      <c r="J28" s="4"/>
    </row>
    <row r="29" spans="1:10" x14ac:dyDescent="0.35">
      <c r="A29" s="22" t="str">
        <f>tListing[[#This Row],[NOM PRENOM]]</f>
        <v>LANNE E</v>
      </c>
      <c r="B29" s="12">
        <f>YEAR(_xlfn.XLOOKUP(t_IFT[[#This Row],[NOM]],tListing[NOM PRENOM],tListing[DATE NSSCE],"Non trouvée"))</f>
        <v>2004</v>
      </c>
      <c r="C29" s="11" t="str">
        <f>_xlfn.XLOOKUP(t_IFT[[#This Row],[NOM]],tListing[NOM PRENOM],tListing[POSTE],"Non trouvée")</f>
        <v>AR</v>
      </c>
      <c r="D29" s="16"/>
      <c r="E29" s="4"/>
      <c r="F29" s="4"/>
      <c r="G29" s="4"/>
      <c r="H29" s="4"/>
      <c r="I29" s="4"/>
      <c r="J29" s="4"/>
    </row>
    <row r="30" spans="1:10" x14ac:dyDescent="0.35">
      <c r="A30" s="22" t="str">
        <f>tListing[[#This Row],[NOM PRENOM]]</f>
        <v>TIL O</v>
      </c>
      <c r="B30" s="13">
        <f>YEAR(_xlfn.XLOOKUP(t_IFT[[#This Row],[NOM]],tListing[NOM PRENOM],tListing[DATE NSSCE],"Non trouvée"))</f>
        <v>2004</v>
      </c>
      <c r="C30" s="11" t="str">
        <f>_xlfn.XLOOKUP(t_IFT[[#This Row],[NOM]],tListing[NOM PRENOM],tListing[POSTE],"Non trouvée")</f>
        <v>INT</v>
      </c>
      <c r="D30" s="16"/>
      <c r="E30" s="4"/>
      <c r="F30" s="4"/>
      <c r="G30" s="4"/>
      <c r="H30" s="4"/>
      <c r="I30" s="4">
        <v>85</v>
      </c>
      <c r="J30" s="4">
        <v>82</v>
      </c>
    </row>
    <row r="31" spans="1:10" x14ac:dyDescent="0.35">
      <c r="A31" s="22" t="str">
        <f>tListing[[#This Row],[NOM PRENOM]]</f>
        <v>COME N</v>
      </c>
      <c r="B31" s="12">
        <f>YEAR(_xlfn.XLOOKUP(t_IFT[[#This Row],[NOM]],tListing[NOM PRENOM],tListing[DATE NSSCE],"Non trouvée"))</f>
        <v>2004</v>
      </c>
      <c r="C31" s="12" t="str">
        <f>_xlfn.XLOOKUP(t_IFT[[#This Row],[NOM]],tListing[NOM PRENOM],tListing[POSTE],"Non trouvée")</f>
        <v>INT</v>
      </c>
      <c r="D31" s="16"/>
      <c r="E31" s="4"/>
      <c r="F31" s="4"/>
      <c r="G31" s="4"/>
      <c r="H31" s="4"/>
      <c r="I31" s="4"/>
      <c r="J31" s="4"/>
    </row>
    <row r="32" spans="1:10" x14ac:dyDescent="0.35">
      <c r="A32" s="22" t="str">
        <f>tListing[[#This Row],[NOM PRENOM]]</f>
        <v>VRAN A</v>
      </c>
      <c r="B32" s="12">
        <f>YEAR(_xlfn.XLOOKUP(t_IFT[[#This Row],[NOM]],tListing[NOM PRENOM],tListing[DATE NSSCE],"Non trouvée"))</f>
        <v>2004</v>
      </c>
      <c r="C32" s="11" t="str">
        <f>_xlfn.XLOOKUP(t_IFT[[#This Row],[NOM]],tListing[NOM PRENOM],tListing[POSTE],"Non trouvée")</f>
        <v>AR</v>
      </c>
      <c r="D32" s="16"/>
      <c r="E32" s="4"/>
      <c r="F32" s="4"/>
      <c r="G32" s="4"/>
      <c r="H32" s="4"/>
      <c r="I32" s="4"/>
      <c r="J32" s="4"/>
    </row>
    <row r="33" spans="1:10" x14ac:dyDescent="0.35">
      <c r="A33" s="22" t="str">
        <f>tListing[[#This Row],[NOM PRENOM]]</f>
        <v>RAC N</v>
      </c>
      <c r="B33" s="13">
        <f>YEAR(_xlfn.XLOOKUP(t_IFT[[#This Row],[NOM]],tListing[NOM PRENOM],tListing[DATE NSSCE],"Non trouvée"))</f>
        <v>2003</v>
      </c>
      <c r="C33" s="11" t="str">
        <f>_xlfn.XLOOKUP(t_IFT[[#This Row],[NOM]],tListing[NOM PRENOM],tListing[POSTE],"Non trouvée")</f>
        <v>AIL</v>
      </c>
      <c r="D33" s="16"/>
      <c r="E33" s="4"/>
      <c r="F33" s="4"/>
      <c r="G33" s="4"/>
      <c r="H33" s="4"/>
      <c r="I33" s="4"/>
      <c r="J33" s="4"/>
    </row>
    <row r="34" spans="1:10" x14ac:dyDescent="0.35">
      <c r="A34" s="22" t="str">
        <f>tListing[[#This Row],[NOM PRENOM]]</f>
        <v>BERRY H</v>
      </c>
      <c r="B34" s="12">
        <f>YEAR(_xlfn.XLOOKUP(t_IFT[[#This Row],[NOM]],tListing[NOM PRENOM],tListing[DATE NSSCE],"Non trouvée"))</f>
        <v>2003</v>
      </c>
      <c r="C34" s="11" t="str">
        <f>_xlfn.XLOOKUP(t_IFT[[#This Row],[NOM]],tListing[NOM PRENOM],tListing[POSTE],"Non trouvée")</f>
        <v>AR</v>
      </c>
      <c r="D34" s="16"/>
      <c r="E34" s="4"/>
      <c r="F34" s="4"/>
      <c r="G34" s="4"/>
      <c r="H34" s="4"/>
      <c r="I34" s="4"/>
      <c r="J34" s="4"/>
    </row>
    <row r="35" spans="1:10" x14ac:dyDescent="0.35">
      <c r="A35" s="22" t="str">
        <f>tListing[[#This Row],[NOM PRENOM]]</f>
        <v>KA I</v>
      </c>
      <c r="B35" s="12">
        <f>YEAR(_xlfn.XLOOKUP(t_IFT[[#This Row],[NOM]],tListing[NOM PRENOM],tListing[DATE NSSCE],"Non trouvée"))</f>
        <v>2003</v>
      </c>
      <c r="C35" s="11" t="str">
        <f>_xlfn.XLOOKUP(t_IFT[[#This Row],[NOM]],tListing[NOM PRENOM],tListing[POSTE],"Non trouvée")</f>
        <v>INT</v>
      </c>
      <c r="D35" s="16"/>
      <c r="E35" s="4"/>
      <c r="F35" s="4"/>
      <c r="G35" s="4"/>
      <c r="H35" s="4"/>
      <c r="I35" s="4"/>
      <c r="J35" s="4"/>
    </row>
    <row r="36" spans="1:10" x14ac:dyDescent="0.35">
      <c r="A36" s="22" t="str">
        <f>tListing[[#This Row],[NOM PRENOM]]</f>
        <v>RAST E</v>
      </c>
      <c r="B36" s="13">
        <f>YEAR(_xlfn.XLOOKUP(t_IFT[[#This Row],[NOM]],tListing[NOM PRENOM],tListing[DATE NSSCE],"Non trouvée"))</f>
        <v>2003</v>
      </c>
      <c r="C36" s="11" t="str">
        <f>_xlfn.XLOOKUP(t_IFT[[#This Row],[NOM]],tListing[NOM PRENOM],tListing[POSTE],"Non trouvée")</f>
        <v>AR</v>
      </c>
      <c r="D36" s="16"/>
      <c r="E36" s="4"/>
      <c r="F36" s="4"/>
      <c r="G36" s="4"/>
      <c r="H36" s="4"/>
      <c r="I36" s="4"/>
      <c r="J36" s="4"/>
    </row>
    <row r="37" spans="1:10" x14ac:dyDescent="0.35">
      <c r="A37" s="22" t="str">
        <f>tListing[[#This Row],[NOM PRENOM]]</f>
        <v>PERIS D</v>
      </c>
      <c r="B37" s="12">
        <f>YEAR(_xlfn.XLOOKUP(t_IFT[[#This Row],[NOM]],tListing[NOM PRENOM],tListing[DATE NSSCE],"Non trouvée"))</f>
        <v>2003</v>
      </c>
      <c r="C37" s="12" t="str">
        <f>_xlfn.XLOOKUP(t_IFT[[#This Row],[NOM]],tListing[NOM PRENOM],tListing[POSTE],"Non trouvée")</f>
        <v>NA</v>
      </c>
      <c r="D37" s="16"/>
      <c r="E37" s="4"/>
      <c r="F37" s="4"/>
      <c r="G37" s="4"/>
      <c r="H37" s="4"/>
      <c r="I37" s="4"/>
      <c r="J37" s="4"/>
    </row>
    <row r="38" spans="1:10" x14ac:dyDescent="0.35">
      <c r="A38" s="22" t="str">
        <f>tListing[[#This Row],[NOM PRENOM]]</f>
        <v>POU L</v>
      </c>
      <c r="B38" s="13">
        <f>YEAR(_xlfn.XLOOKUP(t_IFT[[#This Row],[NOM]],tListing[NOM PRENOM],tListing[DATE NSSCE],"Non trouvée"))</f>
        <v>2003</v>
      </c>
      <c r="C38" s="11" t="str">
        <f>_xlfn.XLOOKUP(t_IFT[[#This Row],[NOM]],tListing[NOM PRENOM],tListing[POSTE],"Non trouvée")</f>
        <v>INT</v>
      </c>
      <c r="D38" s="16"/>
      <c r="E38" s="4"/>
      <c r="F38" s="4"/>
      <c r="G38" s="4"/>
      <c r="H38" s="4"/>
      <c r="I38" s="4"/>
      <c r="J38" s="4"/>
    </row>
    <row r="39" spans="1:10" x14ac:dyDescent="0.35">
      <c r="A39" s="22" t="str">
        <f>tListing[[#This Row],[NOM PRENOM]]</f>
        <v>ROU F</v>
      </c>
      <c r="B39" s="12">
        <f>YEAR(_xlfn.XLOOKUP(t_IFT[[#This Row],[NOM]],tListing[NOM PRENOM],tListing[DATE NSSCE],"Non trouvée"))</f>
        <v>2003</v>
      </c>
      <c r="C39" s="11" t="str">
        <f>_xlfn.XLOOKUP(t_IFT[[#This Row],[NOM]],tListing[NOM PRENOM],tListing[POSTE],"Non trouvée")</f>
        <v>AR</v>
      </c>
      <c r="D39" s="16"/>
      <c r="E39" s="4"/>
      <c r="F39" s="4"/>
      <c r="G39" s="4"/>
      <c r="H39" s="4"/>
      <c r="I39" s="4"/>
      <c r="J39" s="4"/>
    </row>
    <row r="40" spans="1:10" x14ac:dyDescent="0.35">
      <c r="A40" s="22" t="str">
        <f>tListing[[#This Row],[NOM PRENOM]]</f>
        <v>DENAL T</v>
      </c>
      <c r="B40" s="12">
        <f>YEAR(_xlfn.XLOOKUP(t_IFT[[#This Row],[NOM]],tListing[NOM PRENOM],tListing[DATE NSSCE],"Non trouvée"))</f>
        <v>2002</v>
      </c>
      <c r="C40" s="11" t="str">
        <f>_xlfn.XLOOKUP(t_IFT[[#This Row],[NOM]],tListing[NOM PRENOM],tListing[POSTE],"Non trouvée")</f>
        <v>AR</v>
      </c>
      <c r="D40" s="16"/>
      <c r="E40" s="4"/>
      <c r="F40" s="4"/>
      <c r="G40" s="4"/>
      <c r="H40" s="4"/>
      <c r="I40" s="4"/>
      <c r="J40" s="4"/>
    </row>
    <row r="41" spans="1:10" x14ac:dyDescent="0.35">
      <c r="A41" s="22" t="str">
        <f>tListing[[#This Row],[NOM PRENOM]]</f>
        <v>SON M</v>
      </c>
      <c r="B41" s="12">
        <f>YEAR(_xlfn.XLOOKUP(t_IFT[[#This Row],[NOM]],tListing[NOM PRENOM],tListing[DATE NSSCE],"Non trouvée"))</f>
        <v>2002</v>
      </c>
      <c r="C41" s="11" t="str">
        <f>_xlfn.XLOOKUP(t_IFT[[#This Row],[NOM]],tListing[NOM PRENOM],tListing[POSTE],"Non trouvée")</f>
        <v>AR</v>
      </c>
      <c r="D41" s="16"/>
      <c r="E41" s="4"/>
      <c r="F41" s="4"/>
      <c r="G41" s="4"/>
      <c r="H41" s="4"/>
      <c r="I41" s="4"/>
      <c r="J41" s="4"/>
    </row>
    <row r="42" spans="1:10" x14ac:dyDescent="0.35">
      <c r="A42" s="22" t="str">
        <f>tListing[[#This Row],[NOM PRENOM]]</f>
        <v>DAN J</v>
      </c>
      <c r="B42" s="12">
        <f>YEAR(_xlfn.XLOOKUP(t_IFT[[#This Row],[NOM]],tListing[NOM PRENOM],tListing[DATE NSSCE],"Non trouvée"))</f>
        <v>2002</v>
      </c>
      <c r="C42" s="11" t="str">
        <f>_xlfn.XLOOKUP(t_IFT[[#This Row],[NOM]],tListing[NOM PRENOM],tListing[POSTE],"Non trouvée")</f>
        <v>AIL</v>
      </c>
      <c r="D42" s="16"/>
      <c r="E42" s="4"/>
      <c r="F42" s="4"/>
      <c r="G42" s="4"/>
      <c r="H42" s="4"/>
      <c r="I42" s="4"/>
      <c r="J42" s="4"/>
    </row>
    <row r="43" spans="1:10" x14ac:dyDescent="0.35">
      <c r="A43" s="22" t="str">
        <f>tListing[[#This Row],[NOM PRENOM]]</f>
        <v>PLAN Q</v>
      </c>
      <c r="B43" s="12">
        <f>YEAR(_xlfn.XLOOKUP(t_IFT[[#This Row],[NOM]],tListing[NOM PRENOM],tListing[DATE NSSCE],"Non trouvée"))</f>
        <v>2002</v>
      </c>
      <c r="C43" s="11" t="str">
        <f>_xlfn.XLOOKUP(t_IFT[[#This Row],[NOM]],tListing[NOM PRENOM],tListing[POSTE],"Non trouvée")</f>
        <v>AR</v>
      </c>
      <c r="D43" s="16"/>
      <c r="E43" s="4"/>
      <c r="F43" s="4"/>
      <c r="G43" s="4"/>
      <c r="H43" s="4"/>
      <c r="I43" s="4"/>
      <c r="J43" s="4"/>
    </row>
    <row r="44" spans="1:10" x14ac:dyDescent="0.35">
      <c r="A44" s="22" t="str">
        <f>tListing[[#This Row],[NOM PRENOM]]</f>
        <v>BEGA S</v>
      </c>
      <c r="B44" s="12">
        <f>YEAR(_xlfn.XLOOKUP(t_IFT[[#This Row],[NOM]],tListing[NOM PRENOM],tListing[DATE NSSCE],"Non trouvée"))</f>
        <v>2002</v>
      </c>
      <c r="C44" s="11" t="str">
        <f>_xlfn.XLOOKUP(t_IFT[[#This Row],[NOM]],tListing[NOM PRENOM],tListing[POSTE],"Non trouvée")</f>
        <v>INT</v>
      </c>
      <c r="D44" s="16"/>
      <c r="E44" s="4"/>
      <c r="F44" s="4"/>
      <c r="G44" s="4"/>
      <c r="H44" s="4"/>
      <c r="I44" s="4"/>
      <c r="J44" s="4"/>
    </row>
    <row r="45" spans="1:10" x14ac:dyDescent="0.35">
      <c r="A45" s="22" t="str">
        <f>tListing[[#This Row],[NOM PRENOM]]</f>
        <v>GAUDE Y</v>
      </c>
      <c r="B45" s="12">
        <f>YEAR(_xlfn.XLOOKUP(t_IFT[[#This Row],[NOM]],tListing[NOM PRENOM],tListing[DATE NSSCE],"Non trouvée"))</f>
        <v>2001</v>
      </c>
      <c r="C45" s="11" t="str">
        <f>_xlfn.XLOOKUP(t_IFT[[#This Row],[NOM]],tListing[NOM PRENOM],tListing[POSTE],"Non trouvée")</f>
        <v>NA</v>
      </c>
      <c r="D45" s="16"/>
      <c r="E45" s="4"/>
      <c r="F45" s="4"/>
      <c r="G45" s="4"/>
      <c r="H45" s="4"/>
      <c r="I45" s="4"/>
      <c r="J45" s="4"/>
    </row>
    <row r="46" spans="1:10" x14ac:dyDescent="0.35">
      <c r="A46" s="22" t="str">
        <f>tListing[[#This Row],[NOM PRENOM]]</f>
        <v>DOM D</v>
      </c>
      <c r="B46" s="12">
        <f>YEAR(_xlfn.XLOOKUP(t_IFT[[#This Row],[NOM]],tListing[NOM PRENOM],tListing[DATE NSSCE],"Non trouvée"))</f>
        <v>2001</v>
      </c>
      <c r="C46" s="11" t="str">
        <f>_xlfn.XLOOKUP(t_IFT[[#This Row],[NOM]],tListing[NOM PRENOM],tListing[POSTE],"Non trouvée")</f>
        <v>AR</v>
      </c>
      <c r="D46" s="16"/>
      <c r="E46" s="4"/>
      <c r="F46" s="4"/>
      <c r="G46" s="4"/>
      <c r="H46" s="4"/>
      <c r="I46" s="4"/>
      <c r="J46" s="4"/>
    </row>
    <row r="47" spans="1:10" x14ac:dyDescent="0.35">
      <c r="A47" s="22" t="str">
        <f>tListing[[#This Row],[NOM PRENOM]]</f>
        <v>HUR K</v>
      </c>
      <c r="B47" s="12">
        <f>YEAR(_xlfn.XLOOKUP(t_IFT[[#This Row],[NOM]],tListing[NOM PRENOM],tListing[DATE NSSCE],"Non trouvée"))</f>
        <v>2001</v>
      </c>
      <c r="C47" s="11" t="str">
        <f>_xlfn.XLOOKUP(t_IFT[[#This Row],[NOM]],tListing[NOM PRENOM],tListing[POSTE],"Non trouvée")</f>
        <v>NA</v>
      </c>
      <c r="D47" s="16"/>
      <c r="E47" s="4"/>
      <c r="F47" s="4"/>
      <c r="G47" s="4"/>
      <c r="H47" s="4"/>
      <c r="I47" s="4"/>
      <c r="J47" s="4"/>
    </row>
    <row r="48" spans="1:10" x14ac:dyDescent="0.35">
      <c r="A48" s="22" t="str">
        <f>tListing[[#This Row],[NOM PRENOM]]</f>
        <v>QUET R</v>
      </c>
      <c r="B48" s="12">
        <f>YEAR(_xlfn.XLOOKUP(t_IFT[[#This Row],[NOM]],tListing[NOM PRENOM],tListing[DATE NSSCE],"Non trouvée"))</f>
        <v>2001</v>
      </c>
      <c r="C48" s="11" t="str">
        <f>_xlfn.XLOOKUP(t_IFT[[#This Row],[NOM]],tListing[NOM PRENOM],tListing[POSTE],"Non trouvée")</f>
        <v>INT</v>
      </c>
      <c r="D48" s="16"/>
      <c r="E48" s="4"/>
      <c r="F48" s="4"/>
      <c r="G48" s="4"/>
      <c r="H48" s="4"/>
      <c r="I48" s="4"/>
      <c r="J48" s="4"/>
    </row>
    <row r="49" spans="1:10" x14ac:dyDescent="0.35">
      <c r="A49" s="22" t="str">
        <f>tListing[[#This Row],[NOM PRENOM]]</f>
        <v>YER C</v>
      </c>
      <c r="B49" s="12">
        <f>YEAR(_xlfn.XLOOKUP(t_IFT[[#This Row],[NOM]],tListing[NOM PRENOM],tListing[DATE NSSCE],"Non trouvée"))</f>
        <v>2001</v>
      </c>
      <c r="C49" s="11" t="str">
        <f>_xlfn.XLOOKUP(t_IFT[[#This Row],[NOM]],tListing[NOM PRENOM],tListing[POSTE],"Non trouvée")</f>
        <v>NA</v>
      </c>
      <c r="D49" s="16"/>
      <c r="E49" s="4"/>
      <c r="F49" s="4"/>
      <c r="G49" s="4"/>
      <c r="H49" s="4"/>
      <c r="I49" s="4"/>
      <c r="J49" s="4"/>
    </row>
    <row r="50" spans="1:10" x14ac:dyDescent="0.35">
      <c r="A50" s="22" t="str">
        <f>tListing[[#This Row],[NOM PRENOM]]</f>
        <v>RUS M</v>
      </c>
      <c r="B50" s="12">
        <f>YEAR(_xlfn.XLOOKUP(t_IFT[[#This Row],[NOM]],tListing[NOM PRENOM],tListing[DATE NSSCE],"Non trouvée"))</f>
        <v>2001</v>
      </c>
      <c r="C50" s="11" t="str">
        <f>_xlfn.XLOOKUP(t_IFT[[#This Row],[NOM]],tListing[NOM PRENOM],tListing[POSTE],"Non trouvée")</f>
        <v>NA</v>
      </c>
      <c r="D50" s="16"/>
      <c r="E50" s="4"/>
      <c r="F50" s="4"/>
      <c r="G50" s="4"/>
      <c r="H50" s="4"/>
      <c r="I50" s="4"/>
      <c r="J50" s="4"/>
    </row>
    <row r="51" spans="1:10" x14ac:dyDescent="0.35">
      <c r="A51" s="22" t="str">
        <f>tListing[[#This Row],[NOM PRENOM]]</f>
        <v>RAU Z</v>
      </c>
      <c r="B51" s="12">
        <f>YEAR(_xlfn.XLOOKUP(t_IFT[[#This Row],[NOM]],tListing[NOM PRENOM],tListing[DATE NSSCE],"Non trouvée"))</f>
        <v>2000</v>
      </c>
      <c r="C51" s="11" t="str">
        <f>_xlfn.XLOOKUP(t_IFT[[#This Row],[NOM]],tListing[NOM PRENOM],tListing[POSTE],"Non trouvée")</f>
        <v>NA</v>
      </c>
      <c r="D51" s="16"/>
      <c r="E51" s="4"/>
      <c r="F51" s="4"/>
      <c r="G51" s="4"/>
      <c r="H51" s="4"/>
      <c r="I51" s="4"/>
      <c r="J51" s="4"/>
    </row>
    <row r="52" spans="1:10" x14ac:dyDescent="0.35">
      <c r="A52" s="22" t="str">
        <f>tListing[[#This Row],[NOM PRENOM]]</f>
        <v>MEHA R</v>
      </c>
      <c r="B52" s="12">
        <f>YEAR(_xlfn.XLOOKUP(t_IFT[[#This Row],[NOM]],tListing[NOM PRENOM],tListing[DATE NSSCE],"Non trouvée"))</f>
        <v>2000</v>
      </c>
      <c r="C52" s="11" t="str">
        <f>_xlfn.XLOOKUP(t_IFT[[#This Row],[NOM]],tListing[NOM PRENOM],tListing[POSTE],"Non trouvée")</f>
        <v>INT</v>
      </c>
      <c r="D52" s="16"/>
      <c r="E52" s="4"/>
      <c r="F52" s="4"/>
      <c r="G52" s="4"/>
      <c r="H52" s="4"/>
      <c r="I52" s="4"/>
      <c r="J52" s="4"/>
    </row>
    <row r="53" spans="1:10" x14ac:dyDescent="0.35">
      <c r="A53" s="22" t="str">
        <f>tListing[[#This Row],[NOM PRENOM]]</f>
        <v>RIS G</v>
      </c>
      <c r="B53" s="12">
        <f>YEAR(_xlfn.XLOOKUP(t_IFT[[#This Row],[NOM]],tListing[NOM PRENOM],tListing[DATE NSSCE],"Non trouvée"))</f>
        <v>2000</v>
      </c>
      <c r="C53" s="11" t="str">
        <f>_xlfn.XLOOKUP(t_IFT[[#This Row],[NOM]],tListing[NOM PRENOM],tListing[POSTE],"Non trouvée")</f>
        <v>NA</v>
      </c>
      <c r="D53" s="16"/>
      <c r="E53" s="4"/>
      <c r="F53" s="4"/>
      <c r="G53" s="4"/>
      <c r="H53" s="4"/>
      <c r="I53" s="4"/>
      <c r="J53" s="4"/>
    </row>
    <row r="54" spans="1:10" x14ac:dyDescent="0.35">
      <c r="A54" s="22" t="str">
        <f>tListing[[#This Row],[NOM PRENOM]]</f>
        <v>NOU T</v>
      </c>
      <c r="B54" s="12">
        <f>YEAR(_xlfn.XLOOKUP(t_IFT[[#This Row],[NOM]],tListing[NOM PRENOM],tListing[DATE NSSCE],"Non trouvée"))</f>
        <v>2000</v>
      </c>
      <c r="C54" s="11" t="str">
        <f>_xlfn.XLOOKUP(t_IFT[[#This Row],[NOM]],tListing[NOM PRENOM],tListing[POSTE],"Non trouvée")</f>
        <v>NA</v>
      </c>
      <c r="D54" s="16"/>
      <c r="E54" s="4"/>
      <c r="F54" s="4"/>
      <c r="G54" s="4"/>
      <c r="H54" s="4"/>
      <c r="I54" s="4"/>
      <c r="J54" s="4"/>
    </row>
    <row r="55" spans="1:10" x14ac:dyDescent="0.35">
      <c r="A55" s="22" t="str">
        <f>tListing[[#This Row],[NOM PRENOM]]</f>
        <v>CA J</v>
      </c>
      <c r="B55" s="12">
        <f>YEAR(_xlfn.XLOOKUP(t_IFT[[#This Row],[NOM]],tListing[NOM PRENOM],tListing[DATE NSSCE],"Non trouvée"))</f>
        <v>1999</v>
      </c>
      <c r="C55" s="11" t="str">
        <f>_xlfn.XLOOKUP(t_IFT[[#This Row],[NOM]],tListing[NOM PRENOM],tListing[POSTE],"Non trouvée")</f>
        <v>NA</v>
      </c>
      <c r="D55" s="16"/>
      <c r="E55" s="4"/>
      <c r="F55" s="4"/>
      <c r="G55" s="4"/>
      <c r="H55" s="4"/>
      <c r="I55" s="4"/>
      <c r="J55" s="4"/>
    </row>
    <row r="56" spans="1:10" x14ac:dyDescent="0.35">
      <c r="A56" s="22" t="str">
        <f>tListing[[#This Row],[NOM PRENOM]]</f>
        <v>DROAT A</v>
      </c>
      <c r="B56" s="12">
        <f>YEAR(_xlfn.XLOOKUP(t_IFT[[#This Row],[NOM]],tListing[NOM PRENOM],tListing[DATE NSSCE],"Non trouvée"))</f>
        <v>1999</v>
      </c>
      <c r="C56" s="11" t="str">
        <f>_xlfn.XLOOKUP(t_IFT[[#This Row],[NOM]],tListing[NOM PRENOM],tListing[POSTE],"Non trouvée")</f>
        <v>NA</v>
      </c>
      <c r="D56" s="16"/>
      <c r="E56" s="4"/>
      <c r="F56" s="4"/>
      <c r="G56" s="4"/>
      <c r="H56" s="4"/>
      <c r="I56" s="4"/>
      <c r="J56" s="4"/>
    </row>
    <row r="57" spans="1:10" x14ac:dyDescent="0.35">
      <c r="A57" s="22" t="str">
        <f>tListing[[#This Row],[NOM PRENOM]]</f>
        <v>GOIRE M</v>
      </c>
      <c r="B57" s="12">
        <f>YEAR(_xlfn.XLOOKUP(t_IFT[[#This Row],[NOM]],tListing[NOM PRENOM],tListing[DATE NSSCE],"Non trouvée"))</f>
        <v>1999</v>
      </c>
      <c r="C57" s="11" t="str">
        <f>_xlfn.XLOOKUP(t_IFT[[#This Row],[NOM]],tListing[NOM PRENOM],tListing[POSTE],"Non trouvée")</f>
        <v>NA</v>
      </c>
      <c r="D57" s="16"/>
      <c r="E57" s="4"/>
      <c r="F57" s="4"/>
      <c r="G57" s="4"/>
      <c r="H57" s="4"/>
      <c r="I57" s="4"/>
      <c r="J57" s="4"/>
    </row>
    <row r="58" spans="1:10" x14ac:dyDescent="0.35">
      <c r="A58" s="22" t="str">
        <f>tListing[[#This Row],[NOM PRENOM]]</f>
        <v>LABA V</v>
      </c>
      <c r="B58" s="12">
        <f>YEAR(_xlfn.XLOOKUP(t_IFT[[#This Row],[NOM]],tListing[NOM PRENOM],tListing[DATE NSSCE],"Non trouvée"))</f>
        <v>1999</v>
      </c>
      <c r="C58" s="11" t="str">
        <f>_xlfn.XLOOKUP(t_IFT[[#This Row],[NOM]],tListing[NOM PRENOM],tListing[POSTE],"Non trouvée")</f>
        <v>NA</v>
      </c>
      <c r="D58" s="16"/>
      <c r="E58" s="4"/>
      <c r="F58" s="4"/>
      <c r="G58" s="4"/>
      <c r="H58" s="4"/>
      <c r="I58" s="4"/>
      <c r="J58" s="4"/>
    </row>
    <row r="59" spans="1:10" x14ac:dyDescent="0.35">
      <c r="A59" s="22" t="str">
        <f>tListing[[#This Row],[NOM PRENOM]]</f>
        <v>PAR P</v>
      </c>
      <c r="B59" s="12">
        <f>YEAR(_xlfn.XLOOKUP(t_IFT[[#This Row],[NOM]],tListing[NOM PRENOM],tListing[DATE NSSCE],"Non trouvée"))</f>
        <v>1999</v>
      </c>
      <c r="C59" s="11" t="str">
        <f>_xlfn.XLOOKUP(t_IFT[[#This Row],[NOM]],tListing[NOM PRENOM],tListing[POSTE],"Non trouvée")</f>
        <v>AR</v>
      </c>
      <c r="D59" s="16"/>
      <c r="E59" s="4"/>
      <c r="F59" s="4"/>
      <c r="G59" s="4"/>
      <c r="H59" s="4"/>
      <c r="I59" s="4"/>
      <c r="J59" s="4"/>
    </row>
  </sheetData>
  <pageMargins left="0.7" right="0.7" top="0.75" bottom="0.75" header="0.3" footer="0.3"/>
  <pageSetup paperSize="9" orientation="portrait" horizontalDpi="0" verticalDpi="0"/>
  <tableParts count="1">
    <tablePart r:id="rId1"/>
  </tablePart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93F3F42-3160-4D43-B231-4C68646DFEEC}">
  <sheetPr codeName="Feuil18"/>
  <dimension ref="A1:K59"/>
  <sheetViews>
    <sheetView showGridLines="0" workbookViewId="0">
      <pane ySplit="4" topLeftCell="A5" activePane="bottomLeft" state="frozen"/>
      <selection pane="bottomLeft" activeCell="D5" sqref="D5:J59"/>
    </sheetView>
  </sheetViews>
  <sheetFormatPr baseColWidth="10" defaultRowHeight="15.5" x14ac:dyDescent="0.35"/>
  <cols>
    <col min="1" max="1" width="8.4609375" customWidth="1"/>
    <col min="2" max="2" width="7.3828125" customWidth="1"/>
    <col min="3" max="3" width="7.84375" customWidth="1"/>
  </cols>
  <sheetData>
    <row r="1" spans="1:11" x14ac:dyDescent="0.35">
      <c r="A1" t="s">
        <v>169</v>
      </c>
    </row>
    <row r="4" spans="1:11" x14ac:dyDescent="0.35">
      <c r="A4" s="82" t="s">
        <v>158</v>
      </c>
      <c r="B4" s="82" t="s">
        <v>159</v>
      </c>
      <c r="C4" s="82" t="s">
        <v>25</v>
      </c>
      <c r="D4" s="24" t="s">
        <v>37</v>
      </c>
      <c r="E4" s="24" t="s">
        <v>143</v>
      </c>
      <c r="F4" s="25" t="s">
        <v>36</v>
      </c>
      <c r="G4" s="24" t="s">
        <v>35</v>
      </c>
      <c r="H4" s="24" t="s">
        <v>87</v>
      </c>
      <c r="I4" s="24" t="s">
        <v>142</v>
      </c>
      <c r="J4" s="62" t="s">
        <v>88</v>
      </c>
      <c r="K4" s="63"/>
    </row>
    <row r="5" spans="1:11" x14ac:dyDescent="0.35">
      <c r="A5" s="22" t="str">
        <f>tListing[[#This Row],[NOM PRENOM]]</f>
        <v>PORT D</v>
      </c>
      <c r="B5" s="4">
        <f>YEAR(_xlfn.XLOOKUP(t_IFT[[#This Row],[NOM]],tListing[NOM PRENOM],tListing[DATE NSSCE],"Non trouvée"))</f>
        <v>2008</v>
      </c>
      <c r="C5" s="4" t="str">
        <f>_xlfn.XLOOKUP(t_IFT[[#This Row],[NOM]],tListing[NOM PRENOM],tListing[POSTE],"Non trouvée")</f>
        <v>AIL</v>
      </c>
      <c r="D5" s="17"/>
      <c r="E5" s="4"/>
      <c r="F5" s="4"/>
      <c r="G5" s="4"/>
      <c r="H5" s="4"/>
      <c r="I5" s="4"/>
      <c r="J5" s="4"/>
    </row>
    <row r="6" spans="1:11" x14ac:dyDescent="0.35">
      <c r="A6" s="23" t="str">
        <f>tListing[[#This Row],[NOM PRENOM]]</f>
        <v>CAN C</v>
      </c>
      <c r="B6" s="4">
        <f>YEAR(_xlfn.XLOOKUP(t_IFT[[#This Row],[NOM]],tListing[NOM PRENOM],tListing[DATE NSSCE],"Non trouvée"))</f>
        <v>2008</v>
      </c>
      <c r="C6" s="4" t="str">
        <f>_xlfn.XLOOKUP(t_IFT[[#This Row],[NOM]],tListing[NOM PRENOM],tListing[POSTE],"Non trouvée")</f>
        <v>INT</v>
      </c>
      <c r="D6" s="17"/>
      <c r="E6" s="4"/>
      <c r="F6" s="4"/>
      <c r="G6" s="4"/>
      <c r="H6" s="4"/>
      <c r="I6" s="4"/>
      <c r="J6" s="4"/>
    </row>
    <row r="7" spans="1:11" x14ac:dyDescent="0.35">
      <c r="A7" s="23" t="str">
        <f>tListing[[#This Row],[NOM PRENOM]]</f>
        <v>MER F</v>
      </c>
      <c r="B7" s="4">
        <f>YEAR(_xlfn.XLOOKUP(t_IFT[[#This Row],[NOM]],tListing[NOM PRENOM],tListing[DATE NSSCE],"Non trouvée"))</f>
        <v>2008</v>
      </c>
      <c r="C7" s="4" t="str">
        <f>_xlfn.XLOOKUP(t_IFT[[#This Row],[NOM]],tListing[NOM PRENOM],tListing[POSTE],"Non trouvée")</f>
        <v>AR</v>
      </c>
      <c r="D7" s="17"/>
      <c r="E7" s="4"/>
      <c r="F7" s="4"/>
      <c r="G7" s="4"/>
      <c r="H7" s="4">
        <v>87</v>
      </c>
      <c r="I7" s="4"/>
      <c r="J7" s="4"/>
    </row>
    <row r="8" spans="1:11" x14ac:dyDescent="0.35">
      <c r="A8" s="23" t="str">
        <f>tListing[[#This Row],[NOM PRENOM]]</f>
        <v>BAR A</v>
      </c>
      <c r="B8" s="4">
        <f>YEAR(_xlfn.XLOOKUP(t_IFT[[#This Row],[NOM]],tListing[NOM PRENOM],tListing[DATE NSSCE],"Non trouvée"))</f>
        <v>2008</v>
      </c>
      <c r="C8" s="4" t="str">
        <f>_xlfn.XLOOKUP(t_IFT[[#This Row],[NOM]],tListing[NOM PRENOM],tListing[POSTE],"Non trouvée")</f>
        <v>AIL</v>
      </c>
      <c r="D8" s="17"/>
      <c r="E8" s="4"/>
      <c r="F8" s="4"/>
      <c r="G8" s="4"/>
      <c r="H8" s="4">
        <v>106</v>
      </c>
      <c r="I8" s="4"/>
      <c r="J8" s="4"/>
    </row>
    <row r="9" spans="1:11" x14ac:dyDescent="0.35">
      <c r="A9" s="23" t="str">
        <f>tListing[[#This Row],[NOM PRENOM]]</f>
        <v>LAMB A</v>
      </c>
      <c r="B9" s="4">
        <f>YEAR(_xlfn.XLOOKUP(t_IFT[[#This Row],[NOM]],tListing[NOM PRENOM],tListing[DATE NSSCE],"Non trouvée"))</f>
        <v>2008</v>
      </c>
      <c r="C9" s="4" t="str">
        <f>_xlfn.XLOOKUP(t_IFT[[#This Row],[NOM]],tListing[NOM PRENOM],tListing[POSTE],"Non trouvée")</f>
        <v>AIL</v>
      </c>
      <c r="D9" s="17"/>
      <c r="E9" s="4"/>
      <c r="F9" s="4"/>
      <c r="G9" s="4"/>
      <c r="H9" s="4"/>
      <c r="I9" s="4"/>
      <c r="J9" s="4"/>
    </row>
    <row r="10" spans="1:11" x14ac:dyDescent="0.35">
      <c r="A10" s="8" t="str">
        <f>tListing[[#This Row],[NOM PRENOM]]</f>
        <v>CHEM H</v>
      </c>
      <c r="B10" s="12">
        <f>YEAR(_xlfn.XLOOKUP(t_IFT[[#This Row],[NOM]],tListing[NOM PRENOM],tListing[DATE NSSCE],"Non trouvée"))</f>
        <v>2007</v>
      </c>
      <c r="C10" s="12" t="str">
        <f>_xlfn.XLOOKUP(t_IFT[[#This Row],[NOM]],tListing[NOM PRENOM],tListing[POSTE],"Non trouvée")</f>
        <v>AIL</v>
      </c>
      <c r="D10" s="16"/>
      <c r="E10" s="4"/>
      <c r="F10" s="4"/>
      <c r="G10" s="4"/>
      <c r="H10" s="4">
        <v>134</v>
      </c>
      <c r="I10" s="4"/>
      <c r="J10" s="4"/>
    </row>
    <row r="11" spans="1:11" x14ac:dyDescent="0.35">
      <c r="A11" s="8" t="str">
        <f>tListing[[#This Row],[NOM PRENOM]]</f>
        <v>DECH O</v>
      </c>
      <c r="B11" s="12">
        <f>YEAR(_xlfn.XLOOKUP(t_IFT[[#This Row],[NOM]],tListing[NOM PRENOM],tListing[DATE NSSCE],"Non trouvée"))</f>
        <v>2007</v>
      </c>
      <c r="C11" s="12" t="str">
        <f>_xlfn.XLOOKUP(t_IFT[[#This Row],[NOM]],tListing[NOM PRENOM],tListing[POSTE],"Non trouvée")</f>
        <v>AR</v>
      </c>
      <c r="D11" s="16"/>
      <c r="E11" s="4"/>
      <c r="F11" s="4"/>
      <c r="G11" s="4"/>
      <c r="H11" s="4"/>
      <c r="I11" s="4"/>
      <c r="J11" s="4"/>
    </row>
    <row r="12" spans="1:11" x14ac:dyDescent="0.35">
      <c r="A12" s="8" t="str">
        <f>tListing[[#This Row],[NOM PRENOM]]</f>
        <v>DOS U</v>
      </c>
      <c r="B12" s="12">
        <f>YEAR(_xlfn.XLOOKUP(t_IFT[[#This Row],[NOM]],tListing[NOM PRENOM],tListing[DATE NSSCE],"Non trouvée"))</f>
        <v>2007</v>
      </c>
      <c r="C12" s="12" t="str">
        <f>_xlfn.XLOOKUP(t_IFT[[#This Row],[NOM]],tListing[NOM PRENOM],tListing[POSTE],"Non trouvée")</f>
        <v>AR</v>
      </c>
      <c r="D12" s="16"/>
      <c r="E12" s="4"/>
      <c r="F12" s="4"/>
      <c r="G12" s="4"/>
      <c r="H12" s="4"/>
      <c r="I12" s="4"/>
      <c r="J12" s="4">
        <v>90</v>
      </c>
    </row>
    <row r="13" spans="1:11" x14ac:dyDescent="0.35">
      <c r="A13" s="8" t="str">
        <f>tListing[[#This Row],[NOM PRENOM]]</f>
        <v>POUSS M</v>
      </c>
      <c r="B13" s="12">
        <f>YEAR(_xlfn.XLOOKUP(t_IFT[[#This Row],[NOM]],tListing[NOM PRENOM],tListing[DATE NSSCE],"Non trouvée"))</f>
        <v>2007</v>
      </c>
      <c r="C13" s="11" t="str">
        <f>_xlfn.XLOOKUP(t_IFT[[#This Row],[NOM]],tListing[NOM PRENOM],tListing[POSTE],"Non trouvée")</f>
        <v>AIL</v>
      </c>
      <c r="D13" s="16"/>
      <c r="E13" s="4"/>
      <c r="F13" s="4"/>
      <c r="G13" s="4"/>
      <c r="H13" s="4"/>
      <c r="I13" s="4"/>
      <c r="J13" s="4"/>
    </row>
    <row r="14" spans="1:11" x14ac:dyDescent="0.35">
      <c r="A14" s="8" t="str">
        <f>tListing[[#This Row],[NOM PRENOM]]</f>
        <v>BROU M</v>
      </c>
      <c r="B14" s="12">
        <f>YEAR(_xlfn.XLOOKUP(t_IFT[[#This Row],[NOM]],tListing[NOM PRENOM],tListing[DATE NSSCE],"Non trouvée"))</f>
        <v>2006</v>
      </c>
      <c r="C14" s="12" t="str">
        <f>_xlfn.XLOOKUP(t_IFT[[#This Row],[NOM]],tListing[NOM PRENOM],tListing[POSTE],"Non trouvée")</f>
        <v>AR</v>
      </c>
      <c r="D14" s="16"/>
      <c r="E14" s="4"/>
      <c r="F14" s="4"/>
      <c r="G14" s="4"/>
      <c r="H14" s="4"/>
      <c r="I14" s="4"/>
      <c r="J14" s="4"/>
    </row>
    <row r="15" spans="1:11" x14ac:dyDescent="0.35">
      <c r="A15" s="8" t="str">
        <f>tListing[[#This Row],[NOM PRENOM]]</f>
        <v>CA I</v>
      </c>
      <c r="B15" s="12">
        <f>YEAR(_xlfn.XLOOKUP(t_IFT[[#This Row],[NOM]],tListing[NOM PRENOM],tListing[DATE NSSCE],"Non trouvée"))</f>
        <v>2006</v>
      </c>
      <c r="C15" s="12" t="str">
        <f>_xlfn.XLOOKUP(t_IFT[[#This Row],[NOM]],tListing[NOM PRENOM],tListing[POSTE],"Non trouvée")</f>
        <v>INT</v>
      </c>
      <c r="D15" s="16"/>
      <c r="E15" s="4"/>
      <c r="F15" s="4"/>
      <c r="G15" s="4"/>
      <c r="H15" s="4">
        <v>144</v>
      </c>
      <c r="I15" s="4"/>
      <c r="J15" s="4">
        <v>131</v>
      </c>
    </row>
    <row r="16" spans="1:11" x14ac:dyDescent="0.35">
      <c r="A16" s="8" t="str">
        <f>tListing[[#This Row],[NOM PRENOM]]</f>
        <v>TORT J</v>
      </c>
      <c r="B16" s="12">
        <f>YEAR(_xlfn.XLOOKUP(t_IFT[[#This Row],[NOM]],tListing[NOM PRENOM],tListing[DATE NSSCE],"Non trouvée"))</f>
        <v>2006</v>
      </c>
      <c r="C16" s="12" t="str">
        <f>_xlfn.XLOOKUP(t_IFT[[#This Row],[NOM]],tListing[NOM PRENOM],tListing[POSTE],"Non trouvée")</f>
        <v>AIL</v>
      </c>
      <c r="D16" s="16"/>
      <c r="E16" s="4"/>
      <c r="F16" s="4"/>
      <c r="G16" s="4"/>
      <c r="H16" s="4"/>
      <c r="I16" s="4"/>
      <c r="J16" s="4">
        <v>135</v>
      </c>
    </row>
    <row r="17" spans="1:10" x14ac:dyDescent="0.35">
      <c r="A17" s="8" t="str">
        <f>tListing[[#This Row],[NOM PRENOM]]</f>
        <v>ALLO A</v>
      </c>
      <c r="B17" s="12">
        <f>YEAR(_xlfn.XLOOKUP(t_IFT[[#This Row],[NOM]],tListing[NOM PRENOM],tListing[DATE NSSCE],"Non trouvée"))</f>
        <v>2006</v>
      </c>
      <c r="C17" s="12" t="str">
        <f>_xlfn.XLOOKUP(t_IFT[[#This Row],[NOM]],tListing[NOM PRENOM],tListing[POSTE],"Non trouvée")</f>
        <v>AR</v>
      </c>
      <c r="D17" s="16"/>
      <c r="E17" s="4"/>
      <c r="F17" s="4"/>
      <c r="G17" s="4"/>
      <c r="H17" s="4">
        <v>127</v>
      </c>
      <c r="I17" s="4"/>
      <c r="J17" s="4">
        <v>106</v>
      </c>
    </row>
    <row r="18" spans="1:10" x14ac:dyDescent="0.35">
      <c r="A18" s="8" t="str">
        <f>tListing[[#This Row],[NOM PRENOM]]</f>
        <v>MON T</v>
      </c>
      <c r="B18" s="12">
        <f>YEAR(_xlfn.XLOOKUP(t_IFT[[#This Row],[NOM]],tListing[NOM PRENOM],tListing[DATE NSSCE],"Non trouvée"))</f>
        <v>2006</v>
      </c>
      <c r="C18" s="12" t="str">
        <f>_xlfn.XLOOKUP(t_IFT[[#This Row],[NOM]],tListing[NOM PRENOM],tListing[POSTE],"Non trouvée")</f>
        <v>AR</v>
      </c>
      <c r="D18" s="16"/>
      <c r="E18" s="4"/>
      <c r="F18" s="4"/>
      <c r="G18" s="4"/>
      <c r="H18" s="4"/>
      <c r="I18" s="4"/>
      <c r="J18" s="4"/>
    </row>
    <row r="19" spans="1:10" x14ac:dyDescent="0.35">
      <c r="A19" s="8" t="str">
        <f>tListing[[#This Row],[NOM PRENOM]]</f>
        <v>RAT R</v>
      </c>
      <c r="B19" s="12">
        <f>YEAR(_xlfn.XLOOKUP(t_IFT[[#This Row],[NOM]],tListing[NOM PRENOM],tListing[DATE NSSCE],"Non trouvée"))</f>
        <v>2006</v>
      </c>
      <c r="C19" s="12" t="str">
        <f>_xlfn.XLOOKUP(t_IFT[[#This Row],[NOM]],tListing[NOM PRENOM],tListing[POSTE],"Non trouvée")</f>
        <v>INT</v>
      </c>
      <c r="D19" s="16"/>
      <c r="E19" s="4"/>
      <c r="F19" s="4"/>
      <c r="G19" s="4"/>
      <c r="H19" s="4"/>
      <c r="I19" s="4"/>
      <c r="J19" s="4">
        <v>90</v>
      </c>
    </row>
    <row r="20" spans="1:10" x14ac:dyDescent="0.35">
      <c r="A20" s="8" t="str">
        <f>tListing[[#This Row],[NOM PRENOM]]</f>
        <v>ARTE O</v>
      </c>
      <c r="B20" s="12">
        <f>YEAR(_xlfn.XLOOKUP(t_IFT[[#This Row],[NOM]],tListing[NOM PRENOM],tListing[DATE NSSCE],"Non trouvée"))</f>
        <v>2006</v>
      </c>
      <c r="C20" s="12" t="str">
        <f>_xlfn.XLOOKUP(t_IFT[[#This Row],[NOM]],tListing[NOM PRENOM],tListing[POSTE],"Non trouvée")</f>
        <v>AIL</v>
      </c>
      <c r="D20" s="16"/>
      <c r="E20" s="4"/>
      <c r="F20" s="4"/>
      <c r="G20" s="4"/>
      <c r="H20" s="4">
        <v>138</v>
      </c>
      <c r="I20" s="4"/>
      <c r="J20" s="4">
        <v>113</v>
      </c>
    </row>
    <row r="21" spans="1:10" x14ac:dyDescent="0.35">
      <c r="A21" s="9" t="str">
        <f>tListing[[#This Row],[NOM PRENOM]]</f>
        <v>LENO T</v>
      </c>
      <c r="B21" s="12">
        <f>YEAR(_xlfn.XLOOKUP(t_IFT[[#This Row],[NOM]],tListing[NOM PRENOM],tListing[DATE NSSCE],"Non trouvée"))</f>
        <v>2005</v>
      </c>
      <c r="C21" s="11" t="str">
        <f>_xlfn.XLOOKUP(t_IFT[[#This Row],[NOM]],tListing[NOM PRENOM],tListing[POSTE],"Non trouvée")</f>
        <v>AR</v>
      </c>
      <c r="D21" s="16"/>
      <c r="E21" s="4"/>
      <c r="F21" s="4"/>
      <c r="G21" s="4"/>
      <c r="H21" s="4"/>
      <c r="I21" s="4"/>
      <c r="J21" s="4"/>
    </row>
    <row r="22" spans="1:10" x14ac:dyDescent="0.35">
      <c r="A22" s="23" t="str">
        <f>tListing[[#This Row],[NOM PRENOM]]</f>
        <v>NDY O</v>
      </c>
      <c r="B22" s="4">
        <f>YEAR(_xlfn.XLOOKUP(t_IFT[[#This Row],[NOM]],tListing[NOM PRENOM],tListing[DATE NSSCE],"Non trouvée"))</f>
        <v>2005</v>
      </c>
      <c r="C22" s="4" t="str">
        <f>_xlfn.XLOOKUP(t_IFT[[#This Row],[NOM]],tListing[NOM PRENOM],tListing[POSTE],"Non trouvée")</f>
        <v>INT</v>
      </c>
      <c r="D22" s="17"/>
      <c r="E22" s="4"/>
      <c r="F22" s="4"/>
      <c r="G22" s="4"/>
      <c r="H22" s="4">
        <v>212</v>
      </c>
      <c r="I22" s="4">
        <v>190</v>
      </c>
      <c r="J22" s="4">
        <v>159</v>
      </c>
    </row>
    <row r="23" spans="1:10" x14ac:dyDescent="0.35">
      <c r="A23" s="21" t="str">
        <f>tListing[[#This Row],[NOM PRENOM]]</f>
        <v>GUEN J</v>
      </c>
      <c r="B23" s="12">
        <f>YEAR(_xlfn.XLOOKUP(t_IFT[[#This Row],[NOM]],tListing[NOM PRENOM],tListing[DATE NSSCE],"Non trouvée"))</f>
        <v>2005</v>
      </c>
      <c r="C23" s="12" t="str">
        <f>_xlfn.XLOOKUP(t_IFT[[#This Row],[NOM]],tListing[NOM PRENOM],tListing[POSTE],"Non trouvée")</f>
        <v>INT</v>
      </c>
      <c r="D23" s="16"/>
      <c r="E23" s="4"/>
      <c r="F23" s="4"/>
      <c r="G23" s="4"/>
      <c r="H23" s="4"/>
      <c r="I23" s="4"/>
      <c r="J23" s="4"/>
    </row>
    <row r="24" spans="1:10" x14ac:dyDescent="0.35">
      <c r="A24" s="22" t="str">
        <f>tListing[[#This Row],[NOM PRENOM]]</f>
        <v>REIRA T</v>
      </c>
      <c r="B24" s="13">
        <f>YEAR(_xlfn.XLOOKUP(t_IFT[[#This Row],[NOM]],tListing[NOM PRENOM],tListing[DATE NSSCE],"Non trouvée"))</f>
        <v>2005</v>
      </c>
      <c r="C24" s="11" t="str">
        <f>_xlfn.XLOOKUP(t_IFT[[#This Row],[NOM]],tListing[NOM PRENOM],tListing[POSTE],"Non trouvée")</f>
        <v>AIL</v>
      </c>
      <c r="D24" s="16"/>
      <c r="E24" s="4"/>
      <c r="F24" s="4"/>
      <c r="G24" s="4"/>
      <c r="H24" s="4"/>
      <c r="I24" s="4"/>
      <c r="J24" s="4"/>
    </row>
    <row r="25" spans="1:10" x14ac:dyDescent="0.35">
      <c r="A25" s="22" t="str">
        <f>tListing[[#This Row],[NOM PRENOM]]</f>
        <v>RENNE A</v>
      </c>
      <c r="B25" s="13">
        <f>YEAR(_xlfn.XLOOKUP(t_IFT[[#This Row],[NOM]],tListing[NOM PRENOM],tListing[DATE NSSCE],"Non trouvée"))</f>
        <v>2005</v>
      </c>
      <c r="C25" s="11" t="str">
        <f>_xlfn.XLOOKUP(t_IFT[[#This Row],[NOM]],tListing[NOM PRENOM],tListing[POSTE],"Non trouvée")</f>
        <v>AIL</v>
      </c>
      <c r="D25" s="16"/>
      <c r="E25" s="4"/>
      <c r="F25" s="4"/>
      <c r="G25" s="4"/>
      <c r="H25" s="4"/>
      <c r="I25" s="4"/>
      <c r="J25" s="4"/>
    </row>
    <row r="26" spans="1:10" x14ac:dyDescent="0.35">
      <c r="A26" s="22" t="str">
        <f>tListing[[#This Row],[NOM PRENOM]]</f>
        <v>WA C</v>
      </c>
      <c r="B26" s="12">
        <f>YEAR(_xlfn.XLOOKUP(t_IFT[[#This Row],[NOM]],tListing[NOM PRENOM],tListing[DATE NSSCE],"Non trouvée"))</f>
        <v>2005</v>
      </c>
      <c r="C26" s="12" t="str">
        <f>_xlfn.XLOOKUP(t_IFT[[#This Row],[NOM]],tListing[NOM PRENOM],tListing[POSTE],"Non trouvée")</f>
        <v>AIL</v>
      </c>
      <c r="D26" s="16"/>
      <c r="E26" s="4"/>
      <c r="F26" s="4"/>
      <c r="G26" s="4"/>
      <c r="H26" s="4">
        <v>159</v>
      </c>
      <c r="I26" s="4"/>
      <c r="J26" s="4">
        <v>138</v>
      </c>
    </row>
    <row r="27" spans="1:10" x14ac:dyDescent="0.35">
      <c r="A27" s="22" t="str">
        <f>tListing[[#This Row],[NOM PRENOM]]</f>
        <v>BOUC K</v>
      </c>
      <c r="B27" s="12">
        <f>YEAR(_xlfn.XLOOKUP(t_IFT[[#This Row],[NOM]],tListing[NOM PRENOM],tListing[DATE NSSCE],"Non trouvée"))</f>
        <v>2004</v>
      </c>
      <c r="C27" s="11" t="str">
        <f>_xlfn.XLOOKUP(t_IFT[[#This Row],[NOM]],tListing[NOM PRENOM],tListing[POSTE],"Non trouvée")</f>
        <v>AR</v>
      </c>
      <c r="D27" s="16"/>
      <c r="E27" s="4"/>
      <c r="F27" s="4"/>
      <c r="G27" s="4"/>
      <c r="H27" s="4"/>
      <c r="I27" s="4"/>
      <c r="J27" s="4"/>
    </row>
    <row r="28" spans="1:10" x14ac:dyDescent="0.35">
      <c r="A28" s="22" t="str">
        <f>tListing[[#This Row],[NOM PRENOM]]</f>
        <v>CORPS Q</v>
      </c>
      <c r="B28" s="12">
        <f>YEAR(_xlfn.XLOOKUP(t_IFT[[#This Row],[NOM]],tListing[NOM PRENOM],tListing[DATE NSSCE],"Non trouvée"))</f>
        <v>2004</v>
      </c>
      <c r="C28" s="12" t="str">
        <f>_xlfn.XLOOKUP(t_IFT[[#This Row],[NOM]],tListing[NOM PRENOM],tListing[POSTE],"Non trouvée")</f>
        <v>NA</v>
      </c>
      <c r="D28" s="16"/>
      <c r="E28" s="4"/>
      <c r="F28" s="4"/>
      <c r="G28" s="4"/>
      <c r="H28" s="4"/>
      <c r="I28" s="4"/>
      <c r="J28" s="4"/>
    </row>
    <row r="29" spans="1:10" x14ac:dyDescent="0.35">
      <c r="A29" s="22" t="str">
        <f>tListing[[#This Row],[NOM PRENOM]]</f>
        <v>LANNE E</v>
      </c>
      <c r="B29" s="12">
        <f>YEAR(_xlfn.XLOOKUP(t_IFT[[#This Row],[NOM]],tListing[NOM PRENOM],tListing[DATE NSSCE],"Non trouvée"))</f>
        <v>2004</v>
      </c>
      <c r="C29" s="11" t="str">
        <f>_xlfn.XLOOKUP(t_IFT[[#This Row],[NOM]],tListing[NOM PRENOM],tListing[POSTE],"Non trouvée")</f>
        <v>AR</v>
      </c>
      <c r="D29" s="16"/>
      <c r="E29" s="4"/>
      <c r="F29" s="4"/>
      <c r="G29" s="4"/>
      <c r="H29" s="4"/>
      <c r="I29" s="4"/>
      <c r="J29" s="4"/>
    </row>
    <row r="30" spans="1:10" x14ac:dyDescent="0.35">
      <c r="A30" s="22" t="str">
        <f>tListing[[#This Row],[NOM PRENOM]]</f>
        <v>TIL O</v>
      </c>
      <c r="B30" s="13">
        <f>YEAR(_xlfn.XLOOKUP(t_IFT[[#This Row],[NOM]],tListing[NOM PRENOM],tListing[DATE NSSCE],"Non trouvée"))</f>
        <v>2004</v>
      </c>
      <c r="C30" s="11" t="str">
        <f>_xlfn.XLOOKUP(t_IFT[[#This Row],[NOM]],tListing[NOM PRENOM],tListing[POSTE],"Non trouvée")</f>
        <v>INT</v>
      </c>
      <c r="D30" s="16"/>
      <c r="E30" s="4"/>
      <c r="F30" s="4"/>
      <c r="G30" s="4"/>
      <c r="H30" s="4">
        <v>175</v>
      </c>
      <c r="I30" s="4">
        <v>150</v>
      </c>
      <c r="J30" s="4">
        <v>146</v>
      </c>
    </row>
    <row r="31" spans="1:10" x14ac:dyDescent="0.35">
      <c r="A31" s="22" t="str">
        <f>tListing[[#This Row],[NOM PRENOM]]</f>
        <v>COME N</v>
      </c>
      <c r="B31" s="12">
        <f>YEAR(_xlfn.XLOOKUP(t_IFT[[#This Row],[NOM]],tListing[NOM PRENOM],tListing[DATE NSSCE],"Non trouvée"))</f>
        <v>2004</v>
      </c>
      <c r="C31" s="12" t="str">
        <f>_xlfn.XLOOKUP(t_IFT[[#This Row],[NOM]],tListing[NOM PRENOM],tListing[POSTE],"Non trouvée")</f>
        <v>INT</v>
      </c>
      <c r="D31" s="16"/>
      <c r="E31" s="4"/>
      <c r="F31" s="4"/>
      <c r="G31" s="4"/>
      <c r="H31" s="4"/>
      <c r="I31" s="4"/>
      <c r="J31" s="4"/>
    </row>
    <row r="32" spans="1:10" x14ac:dyDescent="0.35">
      <c r="A32" s="22" t="str">
        <f>tListing[[#This Row],[NOM PRENOM]]</f>
        <v>VRAN A</v>
      </c>
      <c r="B32" s="12">
        <f>YEAR(_xlfn.XLOOKUP(t_IFT[[#This Row],[NOM]],tListing[NOM PRENOM],tListing[DATE NSSCE],"Non trouvée"))</f>
        <v>2004</v>
      </c>
      <c r="C32" s="11" t="str">
        <f>_xlfn.XLOOKUP(t_IFT[[#This Row],[NOM]],tListing[NOM PRENOM],tListing[POSTE],"Non trouvée")</f>
        <v>AR</v>
      </c>
      <c r="D32" s="16"/>
      <c r="E32" s="4"/>
      <c r="F32" s="4"/>
      <c r="G32" s="4"/>
      <c r="H32" s="4"/>
      <c r="I32" s="4"/>
      <c r="J32" s="4">
        <v>98</v>
      </c>
    </row>
    <row r="33" spans="1:10" x14ac:dyDescent="0.35">
      <c r="A33" s="22" t="str">
        <f>tListing[[#This Row],[NOM PRENOM]]</f>
        <v>RAC N</v>
      </c>
      <c r="B33" s="13">
        <f>YEAR(_xlfn.XLOOKUP(t_IFT[[#This Row],[NOM]],tListing[NOM PRENOM],tListing[DATE NSSCE],"Non trouvée"))</f>
        <v>2003</v>
      </c>
      <c r="C33" s="11" t="str">
        <f>_xlfn.XLOOKUP(t_IFT[[#This Row],[NOM]],tListing[NOM PRENOM],tListing[POSTE],"Non trouvée")</f>
        <v>AIL</v>
      </c>
      <c r="D33" s="16"/>
      <c r="E33" s="4"/>
      <c r="F33" s="4"/>
      <c r="G33" s="4"/>
      <c r="H33" s="4"/>
      <c r="I33" s="4"/>
      <c r="J33" s="4"/>
    </row>
    <row r="34" spans="1:10" x14ac:dyDescent="0.35">
      <c r="A34" s="22" t="str">
        <f>tListing[[#This Row],[NOM PRENOM]]</f>
        <v>BERRY H</v>
      </c>
      <c r="B34" s="12">
        <f>YEAR(_xlfn.XLOOKUP(t_IFT[[#This Row],[NOM]],tListing[NOM PRENOM],tListing[DATE NSSCE],"Non trouvée"))</f>
        <v>2003</v>
      </c>
      <c r="C34" s="11" t="str">
        <f>_xlfn.XLOOKUP(t_IFT[[#This Row],[NOM]],tListing[NOM PRENOM],tListing[POSTE],"Non trouvée")</f>
        <v>AR</v>
      </c>
      <c r="D34" s="16"/>
      <c r="E34" s="4"/>
      <c r="F34" s="4"/>
      <c r="G34" s="4"/>
      <c r="H34" s="4"/>
      <c r="I34" s="4"/>
      <c r="J34" s="4"/>
    </row>
    <row r="35" spans="1:10" x14ac:dyDescent="0.35">
      <c r="A35" s="22" t="str">
        <f>tListing[[#This Row],[NOM PRENOM]]</f>
        <v>KA I</v>
      </c>
      <c r="B35" s="12">
        <f>YEAR(_xlfn.XLOOKUP(t_IFT[[#This Row],[NOM]],tListing[NOM PRENOM],tListing[DATE NSSCE],"Non trouvée"))</f>
        <v>2003</v>
      </c>
      <c r="C35" s="11" t="str">
        <f>_xlfn.XLOOKUP(t_IFT[[#This Row],[NOM]],tListing[NOM PRENOM],tListing[POSTE],"Non trouvée")</f>
        <v>INT</v>
      </c>
      <c r="D35" s="16"/>
      <c r="E35" s="4"/>
      <c r="F35" s="4"/>
      <c r="G35" s="4"/>
      <c r="H35" s="4"/>
      <c r="I35" s="4"/>
      <c r="J35" s="4"/>
    </row>
    <row r="36" spans="1:10" x14ac:dyDescent="0.35">
      <c r="A36" s="22" t="str">
        <f>tListing[[#This Row],[NOM PRENOM]]</f>
        <v>RAST E</v>
      </c>
      <c r="B36" s="13">
        <f>YEAR(_xlfn.XLOOKUP(t_IFT[[#This Row],[NOM]],tListing[NOM PRENOM],tListing[DATE NSSCE],"Non trouvée"))</f>
        <v>2003</v>
      </c>
      <c r="C36" s="11" t="str">
        <f>_xlfn.XLOOKUP(t_IFT[[#This Row],[NOM]],tListing[NOM PRENOM],tListing[POSTE],"Non trouvée")</f>
        <v>AR</v>
      </c>
      <c r="D36" s="16"/>
      <c r="E36" s="4"/>
      <c r="F36" s="4"/>
      <c r="G36" s="4"/>
      <c r="H36" s="4"/>
      <c r="I36" s="4"/>
      <c r="J36" s="4"/>
    </row>
    <row r="37" spans="1:10" x14ac:dyDescent="0.35">
      <c r="A37" s="22" t="str">
        <f>tListing[[#This Row],[NOM PRENOM]]</f>
        <v>PERIS D</v>
      </c>
      <c r="B37" s="12">
        <f>YEAR(_xlfn.XLOOKUP(t_IFT[[#This Row],[NOM]],tListing[NOM PRENOM],tListing[DATE NSSCE],"Non trouvée"))</f>
        <v>2003</v>
      </c>
      <c r="C37" s="12" t="str">
        <f>_xlfn.XLOOKUP(t_IFT[[#This Row],[NOM]],tListing[NOM PRENOM],tListing[POSTE],"Non trouvée")</f>
        <v>NA</v>
      </c>
      <c r="D37" s="16"/>
      <c r="E37" s="4"/>
      <c r="F37" s="4"/>
      <c r="G37" s="4"/>
      <c r="H37" s="4"/>
      <c r="I37" s="4"/>
      <c r="J37" s="4"/>
    </row>
    <row r="38" spans="1:10" x14ac:dyDescent="0.35">
      <c r="A38" s="22" t="str">
        <f>tListing[[#This Row],[NOM PRENOM]]</f>
        <v>POU L</v>
      </c>
      <c r="B38" s="13">
        <f>YEAR(_xlfn.XLOOKUP(t_IFT[[#This Row],[NOM]],tListing[NOM PRENOM],tListing[DATE NSSCE],"Non trouvée"))</f>
        <v>2003</v>
      </c>
      <c r="C38" s="11" t="str">
        <f>_xlfn.XLOOKUP(t_IFT[[#This Row],[NOM]],tListing[NOM PRENOM],tListing[POSTE],"Non trouvée")</f>
        <v>INT</v>
      </c>
      <c r="D38" s="16"/>
      <c r="E38" s="4"/>
      <c r="F38" s="4"/>
      <c r="G38" s="4"/>
      <c r="H38" s="4"/>
      <c r="I38" s="4"/>
      <c r="J38" s="4"/>
    </row>
    <row r="39" spans="1:10" x14ac:dyDescent="0.35">
      <c r="A39" s="22" t="str">
        <f>tListing[[#This Row],[NOM PRENOM]]</f>
        <v>ROU F</v>
      </c>
      <c r="B39" s="12">
        <f>YEAR(_xlfn.XLOOKUP(t_IFT[[#This Row],[NOM]],tListing[NOM PRENOM],tListing[DATE NSSCE],"Non trouvée"))</f>
        <v>2003</v>
      </c>
      <c r="C39" s="11" t="str">
        <f>_xlfn.XLOOKUP(t_IFT[[#This Row],[NOM]],tListing[NOM PRENOM],tListing[POSTE],"Non trouvée")</f>
        <v>AR</v>
      </c>
      <c r="D39" s="16"/>
      <c r="E39" s="4"/>
      <c r="F39" s="4"/>
      <c r="G39" s="4"/>
      <c r="H39" s="4"/>
      <c r="I39" s="4"/>
      <c r="J39" s="4"/>
    </row>
    <row r="40" spans="1:10" x14ac:dyDescent="0.35">
      <c r="A40" s="22" t="str">
        <f>tListing[[#This Row],[NOM PRENOM]]</f>
        <v>DENAL T</v>
      </c>
      <c r="B40" s="12">
        <f>YEAR(_xlfn.XLOOKUP(t_IFT[[#This Row],[NOM]],tListing[NOM PRENOM],tListing[DATE NSSCE],"Non trouvée"))</f>
        <v>2002</v>
      </c>
      <c r="C40" s="11" t="str">
        <f>_xlfn.XLOOKUP(t_IFT[[#This Row],[NOM]],tListing[NOM PRENOM],tListing[POSTE],"Non trouvée")</f>
        <v>AR</v>
      </c>
      <c r="D40" s="16"/>
      <c r="E40" s="4"/>
      <c r="F40" s="4"/>
      <c r="G40" s="4"/>
      <c r="H40" s="4"/>
      <c r="I40" s="4"/>
      <c r="J40" s="4"/>
    </row>
    <row r="41" spans="1:10" x14ac:dyDescent="0.35">
      <c r="A41" s="22" t="str">
        <f>tListing[[#This Row],[NOM PRENOM]]</f>
        <v>SON M</v>
      </c>
      <c r="B41" s="12">
        <f>YEAR(_xlfn.XLOOKUP(t_IFT[[#This Row],[NOM]],tListing[NOM PRENOM],tListing[DATE NSSCE],"Non trouvée"))</f>
        <v>2002</v>
      </c>
      <c r="C41" s="11" t="str">
        <f>_xlfn.XLOOKUP(t_IFT[[#This Row],[NOM]],tListing[NOM PRENOM],tListing[POSTE],"Non trouvée")</f>
        <v>AR</v>
      </c>
      <c r="D41" s="16"/>
      <c r="E41" s="4"/>
      <c r="F41" s="4"/>
      <c r="G41" s="4"/>
      <c r="H41" s="4"/>
      <c r="I41" s="4"/>
      <c r="J41" s="4"/>
    </row>
    <row r="42" spans="1:10" x14ac:dyDescent="0.35">
      <c r="A42" s="22" t="str">
        <f>tListing[[#This Row],[NOM PRENOM]]</f>
        <v>DAN J</v>
      </c>
      <c r="B42" s="12">
        <f>YEAR(_xlfn.XLOOKUP(t_IFT[[#This Row],[NOM]],tListing[NOM PRENOM],tListing[DATE NSSCE],"Non trouvée"))</f>
        <v>2002</v>
      </c>
      <c r="C42" s="11" t="str">
        <f>_xlfn.XLOOKUP(t_IFT[[#This Row],[NOM]],tListing[NOM PRENOM],tListing[POSTE],"Non trouvée")</f>
        <v>AIL</v>
      </c>
      <c r="D42" s="16"/>
      <c r="E42" s="4"/>
      <c r="F42" s="4"/>
      <c r="G42" s="4"/>
      <c r="H42" s="4"/>
      <c r="I42" s="4"/>
      <c r="J42" s="4"/>
    </row>
    <row r="43" spans="1:10" x14ac:dyDescent="0.35">
      <c r="A43" s="22" t="str">
        <f>tListing[[#This Row],[NOM PRENOM]]</f>
        <v>PLAN Q</v>
      </c>
      <c r="B43" s="12">
        <f>YEAR(_xlfn.XLOOKUP(t_IFT[[#This Row],[NOM]],tListing[NOM PRENOM],tListing[DATE NSSCE],"Non trouvée"))</f>
        <v>2002</v>
      </c>
      <c r="C43" s="11" t="str">
        <f>_xlfn.XLOOKUP(t_IFT[[#This Row],[NOM]],tListing[NOM PRENOM],tListing[POSTE],"Non trouvée")</f>
        <v>AR</v>
      </c>
      <c r="D43" s="16"/>
      <c r="E43" s="4"/>
      <c r="F43" s="4"/>
      <c r="G43" s="4"/>
      <c r="H43" s="4"/>
      <c r="I43" s="4"/>
      <c r="J43" s="4"/>
    </row>
    <row r="44" spans="1:10" x14ac:dyDescent="0.35">
      <c r="A44" s="22" t="str">
        <f>tListing[[#This Row],[NOM PRENOM]]</f>
        <v>BEGA S</v>
      </c>
      <c r="B44" s="12">
        <f>YEAR(_xlfn.XLOOKUP(t_IFT[[#This Row],[NOM]],tListing[NOM PRENOM],tListing[DATE NSSCE],"Non trouvée"))</f>
        <v>2002</v>
      </c>
      <c r="C44" s="11" t="str">
        <f>_xlfn.XLOOKUP(t_IFT[[#This Row],[NOM]],tListing[NOM PRENOM],tListing[POSTE],"Non trouvée")</f>
        <v>INT</v>
      </c>
      <c r="D44" s="16"/>
      <c r="E44" s="4"/>
      <c r="F44" s="4"/>
      <c r="G44" s="4"/>
      <c r="H44" s="4"/>
      <c r="I44" s="4"/>
      <c r="J44" s="4"/>
    </row>
    <row r="45" spans="1:10" x14ac:dyDescent="0.35">
      <c r="A45" s="22" t="str">
        <f>tListing[[#This Row],[NOM PRENOM]]</f>
        <v>GAUDE Y</v>
      </c>
      <c r="B45" s="12">
        <f>YEAR(_xlfn.XLOOKUP(t_IFT[[#This Row],[NOM]],tListing[NOM PRENOM],tListing[DATE NSSCE],"Non trouvée"))</f>
        <v>2001</v>
      </c>
      <c r="C45" s="11" t="str">
        <f>_xlfn.XLOOKUP(t_IFT[[#This Row],[NOM]],tListing[NOM PRENOM],tListing[POSTE],"Non trouvée")</f>
        <v>NA</v>
      </c>
      <c r="D45" s="16"/>
      <c r="E45" s="4"/>
      <c r="F45" s="4"/>
      <c r="G45" s="4"/>
      <c r="H45" s="4"/>
      <c r="I45" s="4"/>
      <c r="J45" s="4"/>
    </row>
    <row r="46" spans="1:10" x14ac:dyDescent="0.35">
      <c r="A46" s="22" t="str">
        <f>tListing[[#This Row],[NOM PRENOM]]</f>
        <v>DOM D</v>
      </c>
      <c r="B46" s="12">
        <f>YEAR(_xlfn.XLOOKUP(t_IFT[[#This Row],[NOM]],tListing[NOM PRENOM],tListing[DATE NSSCE],"Non trouvée"))</f>
        <v>2001</v>
      </c>
      <c r="C46" s="11" t="str">
        <f>_xlfn.XLOOKUP(t_IFT[[#This Row],[NOM]],tListing[NOM PRENOM],tListing[POSTE],"Non trouvée")</f>
        <v>AR</v>
      </c>
      <c r="D46" s="16"/>
      <c r="E46" s="4"/>
      <c r="F46" s="4"/>
      <c r="G46" s="4"/>
      <c r="H46" s="4"/>
      <c r="I46" s="4"/>
      <c r="J46" s="4"/>
    </row>
    <row r="47" spans="1:10" x14ac:dyDescent="0.35">
      <c r="A47" s="22" t="str">
        <f>tListing[[#This Row],[NOM PRENOM]]</f>
        <v>HUR K</v>
      </c>
      <c r="B47" s="12">
        <f>YEAR(_xlfn.XLOOKUP(t_IFT[[#This Row],[NOM]],tListing[NOM PRENOM],tListing[DATE NSSCE],"Non trouvée"))</f>
        <v>2001</v>
      </c>
      <c r="C47" s="11" t="str">
        <f>_xlfn.XLOOKUP(t_IFT[[#This Row],[NOM]],tListing[NOM PRENOM],tListing[POSTE],"Non trouvée")</f>
        <v>NA</v>
      </c>
      <c r="D47" s="16"/>
      <c r="E47" s="4"/>
      <c r="F47" s="4"/>
      <c r="G47" s="4"/>
      <c r="H47" s="4"/>
      <c r="I47" s="4"/>
      <c r="J47" s="4"/>
    </row>
    <row r="48" spans="1:10" x14ac:dyDescent="0.35">
      <c r="A48" s="22" t="str">
        <f>tListing[[#This Row],[NOM PRENOM]]</f>
        <v>QUET R</v>
      </c>
      <c r="B48" s="12">
        <f>YEAR(_xlfn.XLOOKUP(t_IFT[[#This Row],[NOM]],tListing[NOM PRENOM],tListing[DATE NSSCE],"Non trouvée"))</f>
        <v>2001</v>
      </c>
      <c r="C48" s="11" t="str">
        <f>_xlfn.XLOOKUP(t_IFT[[#This Row],[NOM]],tListing[NOM PRENOM],tListing[POSTE],"Non trouvée")</f>
        <v>INT</v>
      </c>
      <c r="D48" s="16"/>
      <c r="E48" s="4"/>
      <c r="F48" s="4"/>
      <c r="G48" s="4"/>
      <c r="H48" s="4"/>
      <c r="I48" s="4"/>
      <c r="J48" s="4"/>
    </row>
    <row r="49" spans="1:10" x14ac:dyDescent="0.35">
      <c r="A49" s="22" t="str">
        <f>tListing[[#This Row],[NOM PRENOM]]</f>
        <v>YER C</v>
      </c>
      <c r="B49" s="12">
        <f>YEAR(_xlfn.XLOOKUP(t_IFT[[#This Row],[NOM]],tListing[NOM PRENOM],tListing[DATE NSSCE],"Non trouvée"))</f>
        <v>2001</v>
      </c>
      <c r="C49" s="11" t="str">
        <f>_xlfn.XLOOKUP(t_IFT[[#This Row],[NOM]],tListing[NOM PRENOM],tListing[POSTE],"Non trouvée")</f>
        <v>NA</v>
      </c>
      <c r="D49" s="16"/>
      <c r="E49" s="4"/>
      <c r="F49" s="4"/>
      <c r="G49" s="4"/>
      <c r="H49" s="4"/>
      <c r="I49" s="4"/>
      <c r="J49" s="4"/>
    </row>
    <row r="50" spans="1:10" x14ac:dyDescent="0.35">
      <c r="A50" s="22" t="str">
        <f>tListing[[#This Row],[NOM PRENOM]]</f>
        <v>RUS M</v>
      </c>
      <c r="B50" s="12">
        <f>YEAR(_xlfn.XLOOKUP(t_IFT[[#This Row],[NOM]],tListing[NOM PRENOM],tListing[DATE NSSCE],"Non trouvée"))</f>
        <v>2001</v>
      </c>
      <c r="C50" s="11" t="str">
        <f>_xlfn.XLOOKUP(t_IFT[[#This Row],[NOM]],tListing[NOM PRENOM],tListing[POSTE],"Non trouvée")</f>
        <v>NA</v>
      </c>
      <c r="D50" s="16"/>
      <c r="E50" s="4"/>
      <c r="F50" s="4"/>
      <c r="G50" s="4"/>
      <c r="H50" s="4"/>
      <c r="I50" s="4"/>
      <c r="J50" s="4"/>
    </row>
    <row r="51" spans="1:10" x14ac:dyDescent="0.35">
      <c r="A51" s="22" t="str">
        <f>tListing[[#This Row],[NOM PRENOM]]</f>
        <v>RAU Z</v>
      </c>
      <c r="B51" s="12">
        <f>YEAR(_xlfn.XLOOKUP(t_IFT[[#This Row],[NOM]],tListing[NOM PRENOM],tListing[DATE NSSCE],"Non trouvée"))</f>
        <v>2000</v>
      </c>
      <c r="C51" s="11" t="str">
        <f>_xlfn.XLOOKUP(t_IFT[[#This Row],[NOM]],tListing[NOM PRENOM],tListing[POSTE],"Non trouvée")</f>
        <v>NA</v>
      </c>
      <c r="D51" s="16"/>
      <c r="E51" s="4"/>
      <c r="F51" s="4"/>
      <c r="G51" s="4"/>
      <c r="H51" s="4"/>
      <c r="I51" s="4"/>
      <c r="J51" s="4"/>
    </row>
    <row r="52" spans="1:10" x14ac:dyDescent="0.35">
      <c r="A52" s="22" t="str">
        <f>tListing[[#This Row],[NOM PRENOM]]</f>
        <v>MEHA R</v>
      </c>
      <c r="B52" s="12">
        <f>YEAR(_xlfn.XLOOKUP(t_IFT[[#This Row],[NOM]],tListing[NOM PRENOM],tListing[DATE NSSCE],"Non trouvée"))</f>
        <v>2000</v>
      </c>
      <c r="C52" s="11" t="str">
        <f>_xlfn.XLOOKUP(t_IFT[[#This Row],[NOM]],tListing[NOM PRENOM],tListing[POSTE],"Non trouvée")</f>
        <v>INT</v>
      </c>
      <c r="D52" s="16"/>
      <c r="E52" s="4"/>
      <c r="F52" s="4"/>
      <c r="G52" s="4"/>
      <c r="H52" s="4"/>
      <c r="I52" s="4"/>
      <c r="J52" s="4"/>
    </row>
    <row r="53" spans="1:10" x14ac:dyDescent="0.35">
      <c r="A53" s="22" t="str">
        <f>tListing[[#This Row],[NOM PRENOM]]</f>
        <v>RIS G</v>
      </c>
      <c r="B53" s="12">
        <f>YEAR(_xlfn.XLOOKUP(t_IFT[[#This Row],[NOM]],tListing[NOM PRENOM],tListing[DATE NSSCE],"Non trouvée"))</f>
        <v>2000</v>
      </c>
      <c r="C53" s="11" t="str">
        <f>_xlfn.XLOOKUP(t_IFT[[#This Row],[NOM]],tListing[NOM PRENOM],tListing[POSTE],"Non trouvée")</f>
        <v>NA</v>
      </c>
      <c r="D53" s="16"/>
      <c r="E53" s="4"/>
      <c r="F53" s="4"/>
      <c r="G53" s="4"/>
      <c r="H53" s="4"/>
      <c r="I53" s="4"/>
      <c r="J53" s="4"/>
    </row>
    <row r="54" spans="1:10" x14ac:dyDescent="0.35">
      <c r="A54" s="22" t="str">
        <f>tListing[[#This Row],[NOM PRENOM]]</f>
        <v>NOU T</v>
      </c>
      <c r="B54" s="12">
        <f>YEAR(_xlfn.XLOOKUP(t_IFT[[#This Row],[NOM]],tListing[NOM PRENOM],tListing[DATE NSSCE],"Non trouvée"))</f>
        <v>2000</v>
      </c>
      <c r="C54" s="11" t="str">
        <f>_xlfn.XLOOKUP(t_IFT[[#This Row],[NOM]],tListing[NOM PRENOM],tListing[POSTE],"Non trouvée")</f>
        <v>NA</v>
      </c>
      <c r="D54" s="16"/>
      <c r="E54" s="4"/>
      <c r="F54" s="4"/>
      <c r="G54" s="4"/>
      <c r="H54" s="4"/>
      <c r="I54" s="4"/>
      <c r="J54" s="4"/>
    </row>
    <row r="55" spans="1:10" x14ac:dyDescent="0.35">
      <c r="A55" s="22" t="str">
        <f>tListing[[#This Row],[NOM PRENOM]]</f>
        <v>CA J</v>
      </c>
      <c r="B55" s="12">
        <f>YEAR(_xlfn.XLOOKUP(t_IFT[[#This Row],[NOM]],tListing[NOM PRENOM],tListing[DATE NSSCE],"Non trouvée"))</f>
        <v>1999</v>
      </c>
      <c r="C55" s="11" t="str">
        <f>_xlfn.XLOOKUP(t_IFT[[#This Row],[NOM]],tListing[NOM PRENOM],tListing[POSTE],"Non trouvée")</f>
        <v>NA</v>
      </c>
      <c r="D55" s="16"/>
      <c r="E55" s="4"/>
      <c r="F55" s="4"/>
      <c r="G55" s="4"/>
      <c r="H55" s="4"/>
      <c r="I55" s="4"/>
      <c r="J55" s="4"/>
    </row>
    <row r="56" spans="1:10" x14ac:dyDescent="0.35">
      <c r="A56" s="22" t="str">
        <f>tListing[[#This Row],[NOM PRENOM]]</f>
        <v>DROAT A</v>
      </c>
      <c r="B56" s="12">
        <f>YEAR(_xlfn.XLOOKUP(t_IFT[[#This Row],[NOM]],tListing[NOM PRENOM],tListing[DATE NSSCE],"Non trouvée"))</f>
        <v>1999</v>
      </c>
      <c r="C56" s="11" t="str">
        <f>_xlfn.XLOOKUP(t_IFT[[#This Row],[NOM]],tListing[NOM PRENOM],tListing[POSTE],"Non trouvée")</f>
        <v>NA</v>
      </c>
      <c r="D56" s="16"/>
      <c r="E56" s="4"/>
      <c r="F56" s="4"/>
      <c r="G56" s="4"/>
      <c r="H56" s="4"/>
      <c r="I56" s="4"/>
      <c r="J56" s="4"/>
    </row>
    <row r="57" spans="1:10" x14ac:dyDescent="0.35">
      <c r="A57" s="22" t="str">
        <f>tListing[[#This Row],[NOM PRENOM]]</f>
        <v>GOIRE M</v>
      </c>
      <c r="B57" s="12">
        <f>YEAR(_xlfn.XLOOKUP(t_IFT[[#This Row],[NOM]],tListing[NOM PRENOM],tListing[DATE NSSCE],"Non trouvée"))</f>
        <v>1999</v>
      </c>
      <c r="C57" s="11" t="str">
        <f>_xlfn.XLOOKUP(t_IFT[[#This Row],[NOM]],tListing[NOM PRENOM],tListing[POSTE],"Non trouvée")</f>
        <v>NA</v>
      </c>
      <c r="D57" s="16"/>
      <c r="E57" s="4"/>
      <c r="F57" s="4"/>
      <c r="G57" s="4"/>
      <c r="H57" s="4"/>
      <c r="I57" s="4"/>
      <c r="J57" s="4"/>
    </row>
    <row r="58" spans="1:10" x14ac:dyDescent="0.35">
      <c r="A58" s="22" t="str">
        <f>tListing[[#This Row],[NOM PRENOM]]</f>
        <v>LABA V</v>
      </c>
      <c r="B58" s="12">
        <f>YEAR(_xlfn.XLOOKUP(t_IFT[[#This Row],[NOM]],tListing[NOM PRENOM],tListing[DATE NSSCE],"Non trouvée"))</f>
        <v>1999</v>
      </c>
      <c r="C58" s="11" t="str">
        <f>_xlfn.XLOOKUP(t_IFT[[#This Row],[NOM]],tListing[NOM PRENOM],tListing[POSTE],"Non trouvée")</f>
        <v>NA</v>
      </c>
      <c r="D58" s="16"/>
      <c r="E58" s="4"/>
      <c r="F58" s="4"/>
      <c r="G58" s="4"/>
      <c r="H58" s="4"/>
      <c r="I58" s="4"/>
      <c r="J58" s="4"/>
    </row>
    <row r="59" spans="1:10" x14ac:dyDescent="0.35">
      <c r="A59" s="22" t="str">
        <f>tListing[[#This Row],[NOM PRENOM]]</f>
        <v>PAR P</v>
      </c>
      <c r="B59" s="12">
        <f>YEAR(_xlfn.XLOOKUP(t_IFT[[#This Row],[NOM]],tListing[NOM PRENOM],tListing[DATE NSSCE],"Non trouvée"))</f>
        <v>1999</v>
      </c>
      <c r="C59" s="11" t="str">
        <f>_xlfn.XLOOKUP(t_IFT[[#This Row],[NOM]],tListing[NOM PRENOM],tListing[POSTE],"Non trouvée")</f>
        <v>AR</v>
      </c>
      <c r="D59" s="16"/>
      <c r="E59" s="4"/>
      <c r="F59" s="4"/>
      <c r="G59" s="4"/>
      <c r="H59" s="4"/>
      <c r="I59" s="4"/>
      <c r="J59" s="4"/>
    </row>
  </sheetData>
  <pageMargins left="0.7" right="0.7" top="0.75" bottom="0.75" header="0.3" footer="0.3"/>
  <pageSetup paperSize="9" orientation="portrait" horizontalDpi="0" verticalDpi="0"/>
  <tableParts count="1">
    <tablePart r:id="rId1"/>
  </tablePart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2A6B594-DB3D-8E40-8481-580117D1BA26}">
  <sheetPr codeName="Feuil19"/>
  <dimension ref="A1:E59"/>
  <sheetViews>
    <sheetView showGridLines="0" workbookViewId="0">
      <pane ySplit="4" topLeftCell="A5" activePane="bottomLeft" state="frozen"/>
      <selection pane="bottomLeft"/>
    </sheetView>
  </sheetViews>
  <sheetFormatPr baseColWidth="10" defaultRowHeight="15.5" x14ac:dyDescent="0.35"/>
  <cols>
    <col min="3" max="3" width="11.07421875" customWidth="1"/>
    <col min="4" max="4" width="12.765625" customWidth="1"/>
  </cols>
  <sheetData>
    <row r="1" spans="1:5" x14ac:dyDescent="0.35">
      <c r="A1" t="s">
        <v>170</v>
      </c>
    </row>
    <row r="4" spans="1:5" x14ac:dyDescent="0.35">
      <c r="A4" s="107" t="s">
        <v>158</v>
      </c>
      <c r="B4" s="107" t="s">
        <v>159</v>
      </c>
      <c r="C4" s="107" t="s">
        <v>25</v>
      </c>
      <c r="D4" s="108" t="s">
        <v>37</v>
      </c>
      <c r="E4" s="108" t="s">
        <v>181</v>
      </c>
    </row>
    <row r="5" spans="1:5" x14ac:dyDescent="0.35">
      <c r="A5" s="102" t="str">
        <f>tListing[[#This Row],[NOM PRENOM]]</f>
        <v>PORT D</v>
      </c>
      <c r="B5" s="98">
        <f>YEAR(_xlfn.XLOOKUP(t_IFT[[#This Row],[NOM]],tListing[NOM PRENOM],tListing[DATE NSSCE],"Non trouvée"))</f>
        <v>2008</v>
      </c>
      <c r="C5" s="98" t="str">
        <f>_xlfn.XLOOKUP(t_IFT[[#This Row],[NOM]],tListing[NOM PRENOM],tListing[POSTE],"Non trouvée")</f>
        <v>AIL</v>
      </c>
      <c r="D5" s="99"/>
      <c r="E5" s="98">
        <v>44</v>
      </c>
    </row>
    <row r="6" spans="1:5" x14ac:dyDescent="0.35">
      <c r="A6" s="103" t="str">
        <f>tListing[[#This Row],[NOM PRENOM]]</f>
        <v>CAN C</v>
      </c>
      <c r="B6" s="98">
        <f>YEAR(_xlfn.XLOOKUP(t_IFT[[#This Row],[NOM]],tListing[NOM PRENOM],tListing[DATE NSSCE],"Non trouvée"))</f>
        <v>2008</v>
      </c>
      <c r="C6" s="98" t="str">
        <f>_xlfn.XLOOKUP(t_IFT[[#This Row],[NOM]],tListing[NOM PRENOM],tListing[POSTE],"Non trouvée")</f>
        <v>INT</v>
      </c>
      <c r="D6" s="99"/>
      <c r="E6" s="98">
        <v>42</v>
      </c>
    </row>
    <row r="7" spans="1:5" x14ac:dyDescent="0.35">
      <c r="A7" s="103" t="str">
        <f>tListing[[#This Row],[NOM PRENOM]]</f>
        <v>MER F</v>
      </c>
      <c r="B7" s="98">
        <f>YEAR(_xlfn.XLOOKUP(t_IFT[[#This Row],[NOM]],tListing[NOM PRENOM],tListing[DATE NSSCE],"Non trouvée"))</f>
        <v>2008</v>
      </c>
      <c r="C7" s="98" t="str">
        <f>_xlfn.XLOOKUP(t_IFT[[#This Row],[NOM]],tListing[NOM PRENOM],tListing[POSTE],"Non trouvée")</f>
        <v>AR</v>
      </c>
      <c r="D7" s="99"/>
      <c r="E7" s="98">
        <v>61</v>
      </c>
    </row>
    <row r="8" spans="1:5" x14ac:dyDescent="0.35">
      <c r="A8" s="103" t="str">
        <f>tListing[[#This Row],[NOM PRENOM]]</f>
        <v>BAR A</v>
      </c>
      <c r="B8" s="98">
        <f>YEAR(_xlfn.XLOOKUP(t_IFT[[#This Row],[NOM]],tListing[NOM PRENOM],tListing[DATE NSSCE],"Non trouvée"))</f>
        <v>2008</v>
      </c>
      <c r="C8" s="98" t="str">
        <f>_xlfn.XLOOKUP(t_IFT[[#This Row],[NOM]],tListing[NOM PRENOM],tListing[POSTE],"Non trouvée")</f>
        <v>AIL</v>
      </c>
      <c r="D8" s="99"/>
      <c r="E8" s="98">
        <v>72</v>
      </c>
    </row>
    <row r="9" spans="1:5" x14ac:dyDescent="0.35">
      <c r="A9" s="103" t="str">
        <f>tListing[[#This Row],[NOM PRENOM]]</f>
        <v>LAMB A</v>
      </c>
      <c r="B9" s="98">
        <f>YEAR(_xlfn.XLOOKUP(t_IFT[[#This Row],[NOM]],tListing[NOM PRENOM],tListing[DATE NSSCE],"Non trouvée"))</f>
        <v>2008</v>
      </c>
      <c r="C9" s="98" t="str">
        <f>_xlfn.XLOOKUP(t_IFT[[#This Row],[NOM]],tListing[NOM PRENOM],tListing[POSTE],"Non trouvée")</f>
        <v>AIL</v>
      </c>
      <c r="D9" s="99"/>
      <c r="E9" s="98">
        <v>68</v>
      </c>
    </row>
    <row r="10" spans="1:5" x14ac:dyDescent="0.35">
      <c r="A10" s="104" t="str">
        <f>tListing[[#This Row],[NOM PRENOM]]</f>
        <v>CHEM H</v>
      </c>
      <c r="B10" s="98">
        <f>YEAR(_xlfn.XLOOKUP(t_IFT[[#This Row],[NOM]],tListing[NOM PRENOM],tListing[DATE NSSCE],"Non trouvée"))</f>
        <v>2007</v>
      </c>
      <c r="C10" s="98" t="str">
        <f>_xlfn.XLOOKUP(t_IFT[[#This Row],[NOM]],tListing[NOM PRENOM],tListing[POSTE],"Non trouvée")</f>
        <v>AIL</v>
      </c>
      <c r="D10" s="99"/>
      <c r="E10" s="98">
        <v>74</v>
      </c>
    </row>
    <row r="11" spans="1:5" x14ac:dyDescent="0.35">
      <c r="A11" s="104" t="str">
        <f>tListing[[#This Row],[NOM PRENOM]]</f>
        <v>DECH O</v>
      </c>
      <c r="B11" s="98">
        <f>YEAR(_xlfn.XLOOKUP(t_IFT[[#This Row],[NOM]],tListing[NOM PRENOM],tListing[DATE NSSCE],"Non trouvée"))</f>
        <v>2007</v>
      </c>
      <c r="C11" s="98" t="str">
        <f>_xlfn.XLOOKUP(t_IFT[[#This Row],[NOM]],tListing[NOM PRENOM],tListing[POSTE],"Non trouvée")</f>
        <v>AR</v>
      </c>
      <c r="D11" s="99"/>
      <c r="E11" s="98">
        <v>66</v>
      </c>
    </row>
    <row r="12" spans="1:5" x14ac:dyDescent="0.35">
      <c r="A12" s="104" t="str">
        <f>tListing[[#This Row],[NOM PRENOM]]</f>
        <v>DOS U</v>
      </c>
      <c r="B12" s="98">
        <f>YEAR(_xlfn.XLOOKUP(t_IFT[[#This Row],[NOM]],tListing[NOM PRENOM],tListing[DATE NSSCE],"Non trouvée"))</f>
        <v>2007</v>
      </c>
      <c r="C12" s="98" t="str">
        <f>_xlfn.XLOOKUP(t_IFT[[#This Row],[NOM]],tListing[NOM PRENOM],tListing[POSTE],"Non trouvée")</f>
        <v>AR</v>
      </c>
      <c r="D12" s="99"/>
      <c r="E12" s="98">
        <v>36</v>
      </c>
    </row>
    <row r="13" spans="1:5" x14ac:dyDescent="0.35">
      <c r="A13" s="104" t="str">
        <f>tListing[[#This Row],[NOM PRENOM]]</f>
        <v>POUSS M</v>
      </c>
      <c r="B13" s="98">
        <f>YEAR(_xlfn.XLOOKUP(t_IFT[[#This Row],[NOM]],tListing[NOM PRENOM],tListing[DATE NSSCE],"Non trouvée"))</f>
        <v>2007</v>
      </c>
      <c r="C13" s="100" t="str">
        <f>_xlfn.XLOOKUP(t_IFT[[#This Row],[NOM]],tListing[NOM PRENOM],tListing[POSTE],"Non trouvée")</f>
        <v>AIL</v>
      </c>
      <c r="D13" s="99"/>
      <c r="E13" s="98">
        <v>56</v>
      </c>
    </row>
    <row r="14" spans="1:5" x14ac:dyDescent="0.35">
      <c r="A14" s="104" t="str">
        <f>tListing[[#This Row],[NOM PRENOM]]</f>
        <v>BROU M</v>
      </c>
      <c r="B14" s="98">
        <f>YEAR(_xlfn.XLOOKUP(t_IFT[[#This Row],[NOM]],tListing[NOM PRENOM],tListing[DATE NSSCE],"Non trouvée"))</f>
        <v>2006</v>
      </c>
      <c r="C14" s="98" t="str">
        <f>_xlfn.XLOOKUP(t_IFT[[#This Row],[NOM]],tListing[NOM PRENOM],tListing[POSTE],"Non trouvée")</f>
        <v>AR</v>
      </c>
      <c r="D14" s="99"/>
      <c r="E14" s="98">
        <v>62</v>
      </c>
    </row>
    <row r="15" spans="1:5" x14ac:dyDescent="0.35">
      <c r="A15" s="104" t="str">
        <f>tListing[[#This Row],[NOM PRENOM]]</f>
        <v>CA I</v>
      </c>
      <c r="B15" s="98">
        <f>YEAR(_xlfn.XLOOKUP(t_IFT[[#This Row],[NOM]],tListing[NOM PRENOM],tListing[DATE NSSCE],"Non trouvée"))</f>
        <v>2006</v>
      </c>
      <c r="C15" s="98" t="str">
        <f>_xlfn.XLOOKUP(t_IFT[[#This Row],[NOM]],tListing[NOM PRENOM],tListing[POSTE],"Non trouvée")</f>
        <v>INT</v>
      </c>
      <c r="D15" s="99"/>
      <c r="E15" s="98">
        <v>49</v>
      </c>
    </row>
    <row r="16" spans="1:5" x14ac:dyDescent="0.35">
      <c r="A16" s="104" t="str">
        <f>tListing[[#This Row],[NOM PRENOM]]</f>
        <v>TORT J</v>
      </c>
      <c r="B16" s="98">
        <f>YEAR(_xlfn.XLOOKUP(t_IFT[[#This Row],[NOM]],tListing[NOM PRENOM],tListing[DATE NSSCE],"Non trouvée"))</f>
        <v>2006</v>
      </c>
      <c r="C16" s="98" t="str">
        <f>_xlfn.XLOOKUP(t_IFT[[#This Row],[NOM]],tListing[NOM PRENOM],tListing[POSTE],"Non trouvée")</f>
        <v>AIL</v>
      </c>
      <c r="D16" s="99"/>
      <c r="E16" s="98">
        <v>55</v>
      </c>
    </row>
    <row r="17" spans="1:5" x14ac:dyDescent="0.35">
      <c r="A17" s="104" t="str">
        <f>tListing[[#This Row],[NOM PRENOM]]</f>
        <v>ALLO A</v>
      </c>
      <c r="B17" s="98">
        <f>YEAR(_xlfn.XLOOKUP(t_IFT[[#This Row],[NOM]],tListing[NOM PRENOM],tListing[DATE NSSCE],"Non trouvée"))</f>
        <v>2006</v>
      </c>
      <c r="C17" s="98" t="str">
        <f>_xlfn.XLOOKUP(t_IFT[[#This Row],[NOM]],tListing[NOM PRENOM],tListing[POSTE],"Non trouvée")</f>
        <v>AR</v>
      </c>
      <c r="D17" s="99"/>
      <c r="E17" s="98">
        <v>35</v>
      </c>
    </row>
    <row r="18" spans="1:5" x14ac:dyDescent="0.35">
      <c r="A18" s="104" t="str">
        <f>tListing[[#This Row],[NOM PRENOM]]</f>
        <v>MON T</v>
      </c>
      <c r="B18" s="98">
        <f>YEAR(_xlfn.XLOOKUP(t_IFT[[#This Row],[NOM]],tListing[NOM PRENOM],tListing[DATE NSSCE],"Non trouvée"))</f>
        <v>2006</v>
      </c>
      <c r="C18" s="98" t="str">
        <f>_xlfn.XLOOKUP(t_IFT[[#This Row],[NOM]],tListing[NOM PRENOM],tListing[POSTE],"Non trouvée")</f>
        <v>AR</v>
      </c>
      <c r="D18" s="99"/>
      <c r="E18" s="98">
        <v>52</v>
      </c>
    </row>
    <row r="19" spans="1:5" x14ac:dyDescent="0.35">
      <c r="A19" s="104" t="str">
        <f>tListing[[#This Row],[NOM PRENOM]]</f>
        <v>RAT R</v>
      </c>
      <c r="B19" s="98">
        <f>YEAR(_xlfn.XLOOKUP(t_IFT[[#This Row],[NOM]],tListing[NOM PRENOM],tListing[DATE NSSCE],"Non trouvée"))</f>
        <v>2006</v>
      </c>
      <c r="C19" s="98" t="str">
        <f>_xlfn.XLOOKUP(t_IFT[[#This Row],[NOM]],tListing[NOM PRENOM],tListing[POSTE],"Non trouvée")</f>
        <v>INT</v>
      </c>
      <c r="D19" s="99"/>
      <c r="E19" s="98">
        <v>35</v>
      </c>
    </row>
    <row r="20" spans="1:5" x14ac:dyDescent="0.35">
      <c r="A20" s="104" t="str">
        <f>tListing[[#This Row],[NOM PRENOM]]</f>
        <v>ARTE O</v>
      </c>
      <c r="B20" s="98">
        <f>YEAR(_xlfn.XLOOKUP(t_IFT[[#This Row],[NOM]],tListing[NOM PRENOM],tListing[DATE NSSCE],"Non trouvée"))</f>
        <v>2006</v>
      </c>
      <c r="C20" s="98" t="str">
        <f>_xlfn.XLOOKUP(t_IFT[[#This Row],[NOM]],tListing[NOM PRENOM],tListing[POSTE],"Non trouvée")</f>
        <v>AIL</v>
      </c>
      <c r="D20" s="99"/>
      <c r="E20" s="98">
        <v>34</v>
      </c>
    </row>
    <row r="21" spans="1:5" x14ac:dyDescent="0.35">
      <c r="A21" s="105" t="str">
        <f>tListing[[#This Row],[NOM PRENOM]]</f>
        <v>LENO T</v>
      </c>
      <c r="B21" s="98">
        <f>YEAR(_xlfn.XLOOKUP(t_IFT[[#This Row],[NOM]],tListing[NOM PRENOM],tListing[DATE NSSCE],"Non trouvée"))</f>
        <v>2005</v>
      </c>
      <c r="C21" s="100" t="str">
        <f>_xlfn.XLOOKUP(t_IFT[[#This Row],[NOM]],tListing[NOM PRENOM],tListing[POSTE],"Non trouvée")</f>
        <v>AR</v>
      </c>
      <c r="D21" s="99"/>
      <c r="E21" s="98">
        <v>59</v>
      </c>
    </row>
    <row r="22" spans="1:5" x14ac:dyDescent="0.35">
      <c r="A22" s="103" t="str">
        <f>tListing[[#This Row],[NOM PRENOM]]</f>
        <v>NDY O</v>
      </c>
      <c r="B22" s="98">
        <f>YEAR(_xlfn.XLOOKUP(t_IFT[[#This Row],[NOM]],tListing[NOM PRENOM],tListing[DATE NSSCE],"Non trouvée"))</f>
        <v>2005</v>
      </c>
      <c r="C22" s="98" t="str">
        <f>_xlfn.XLOOKUP(t_IFT[[#This Row],[NOM]],tListing[NOM PRENOM],tListing[POSTE],"Non trouvée")</f>
        <v>INT</v>
      </c>
      <c r="D22" s="99"/>
      <c r="E22" s="98">
        <v>63</v>
      </c>
    </row>
    <row r="23" spans="1:5" x14ac:dyDescent="0.35">
      <c r="A23" s="106" t="str">
        <f>tListing[[#This Row],[NOM PRENOM]]</f>
        <v>GUEN J</v>
      </c>
      <c r="B23" s="98">
        <f>YEAR(_xlfn.XLOOKUP(t_IFT[[#This Row],[NOM]],tListing[NOM PRENOM],tListing[DATE NSSCE],"Non trouvée"))</f>
        <v>2005</v>
      </c>
      <c r="C23" s="98" t="str">
        <f>_xlfn.XLOOKUP(t_IFT[[#This Row],[NOM]],tListing[NOM PRENOM],tListing[POSTE],"Non trouvée")</f>
        <v>INT</v>
      </c>
      <c r="D23" s="99"/>
      <c r="E23" s="98">
        <v>72</v>
      </c>
    </row>
    <row r="24" spans="1:5" x14ac:dyDescent="0.35">
      <c r="A24" s="102" t="str">
        <f>tListing[[#This Row],[NOM PRENOM]]</f>
        <v>REIRA T</v>
      </c>
      <c r="B24" s="101">
        <f>YEAR(_xlfn.XLOOKUP(t_IFT[[#This Row],[NOM]],tListing[NOM PRENOM],tListing[DATE NSSCE],"Non trouvée"))</f>
        <v>2005</v>
      </c>
      <c r="C24" s="100" t="str">
        <f>_xlfn.XLOOKUP(t_IFT[[#This Row],[NOM]],tListing[NOM PRENOM],tListing[POSTE],"Non trouvée")</f>
        <v>AIL</v>
      </c>
      <c r="D24" s="99"/>
      <c r="E24" s="98">
        <v>68</v>
      </c>
    </row>
    <row r="25" spans="1:5" x14ac:dyDescent="0.35">
      <c r="A25" s="102" t="str">
        <f>tListing[[#This Row],[NOM PRENOM]]</f>
        <v>RENNE A</v>
      </c>
      <c r="B25" s="101">
        <f>YEAR(_xlfn.XLOOKUP(t_IFT[[#This Row],[NOM]],tListing[NOM PRENOM],tListing[DATE NSSCE],"Non trouvée"))</f>
        <v>2005</v>
      </c>
      <c r="C25" s="100" t="str">
        <f>_xlfn.XLOOKUP(t_IFT[[#This Row],[NOM]],tListing[NOM PRENOM],tListing[POSTE],"Non trouvée")</f>
        <v>AIL</v>
      </c>
      <c r="D25" s="99"/>
      <c r="E25" s="98">
        <v>62</v>
      </c>
    </row>
    <row r="26" spans="1:5" x14ac:dyDescent="0.35">
      <c r="A26" s="102" t="str">
        <f>tListing[[#This Row],[NOM PRENOM]]</f>
        <v>WA C</v>
      </c>
      <c r="B26" s="98">
        <f>YEAR(_xlfn.XLOOKUP(t_IFT[[#This Row],[NOM]],tListing[NOM PRENOM],tListing[DATE NSSCE],"Non trouvée"))</f>
        <v>2005</v>
      </c>
      <c r="C26" s="98" t="str">
        <f>_xlfn.XLOOKUP(t_IFT[[#This Row],[NOM]],tListing[NOM PRENOM],tListing[POSTE],"Non trouvée")</f>
        <v>AIL</v>
      </c>
      <c r="D26" s="99"/>
      <c r="E26" s="98">
        <v>30</v>
      </c>
    </row>
    <row r="27" spans="1:5" x14ac:dyDescent="0.35">
      <c r="A27" s="102" t="str">
        <f>tListing[[#This Row],[NOM PRENOM]]</f>
        <v>BOUC K</v>
      </c>
      <c r="B27" s="98">
        <f>YEAR(_xlfn.XLOOKUP(t_IFT[[#This Row],[NOM]],tListing[NOM PRENOM],tListing[DATE NSSCE],"Non trouvée"))</f>
        <v>2004</v>
      </c>
      <c r="C27" s="100" t="str">
        <f>_xlfn.XLOOKUP(t_IFT[[#This Row],[NOM]],tListing[NOM PRENOM],tListing[POSTE],"Non trouvée")</f>
        <v>AR</v>
      </c>
      <c r="D27" s="99"/>
      <c r="E27" s="98">
        <v>30</v>
      </c>
    </row>
    <row r="28" spans="1:5" x14ac:dyDescent="0.35">
      <c r="A28" s="102" t="str">
        <f>tListing[[#This Row],[NOM PRENOM]]</f>
        <v>CORPS Q</v>
      </c>
      <c r="B28" s="98">
        <f>YEAR(_xlfn.XLOOKUP(t_IFT[[#This Row],[NOM]],tListing[NOM PRENOM],tListing[DATE NSSCE],"Non trouvée"))</f>
        <v>2004</v>
      </c>
      <c r="C28" s="98" t="str">
        <f>_xlfn.XLOOKUP(t_IFT[[#This Row],[NOM]],tListing[NOM PRENOM],tListing[POSTE],"Non trouvée")</f>
        <v>NA</v>
      </c>
      <c r="D28" s="99"/>
      <c r="E28" s="98">
        <v>38</v>
      </c>
    </row>
    <row r="29" spans="1:5" x14ac:dyDescent="0.35">
      <c r="A29" s="102" t="str">
        <f>tListing[[#This Row],[NOM PRENOM]]</f>
        <v>LANNE E</v>
      </c>
      <c r="B29" s="98">
        <f>YEAR(_xlfn.XLOOKUP(t_IFT[[#This Row],[NOM]],tListing[NOM PRENOM],tListing[DATE NSSCE],"Non trouvée"))</f>
        <v>2004</v>
      </c>
      <c r="C29" s="100" t="str">
        <f>_xlfn.XLOOKUP(t_IFT[[#This Row],[NOM]],tListing[NOM PRENOM],tListing[POSTE],"Non trouvée")</f>
        <v>AR</v>
      </c>
      <c r="D29" s="99"/>
      <c r="E29" s="98">
        <v>47</v>
      </c>
    </row>
    <row r="30" spans="1:5" x14ac:dyDescent="0.35">
      <c r="A30" s="102" t="str">
        <f>tListing[[#This Row],[NOM PRENOM]]</f>
        <v>TIL O</v>
      </c>
      <c r="B30" s="101">
        <f>YEAR(_xlfn.XLOOKUP(t_IFT[[#This Row],[NOM]],tListing[NOM PRENOM],tListing[DATE NSSCE],"Non trouvée"))</f>
        <v>2004</v>
      </c>
      <c r="C30" s="100" t="str">
        <f>_xlfn.XLOOKUP(t_IFT[[#This Row],[NOM]],tListing[NOM PRENOM],tListing[POSTE],"Non trouvée")</f>
        <v>INT</v>
      </c>
      <c r="D30" s="99"/>
      <c r="E30" s="98">
        <v>30</v>
      </c>
    </row>
    <row r="31" spans="1:5" x14ac:dyDescent="0.35">
      <c r="A31" s="102" t="str">
        <f>tListing[[#This Row],[NOM PRENOM]]</f>
        <v>COME N</v>
      </c>
      <c r="B31" s="98">
        <f>YEAR(_xlfn.XLOOKUP(t_IFT[[#This Row],[NOM]],tListing[NOM PRENOM],tListing[DATE NSSCE],"Non trouvée"))</f>
        <v>2004</v>
      </c>
      <c r="C31" s="98" t="str">
        <f>_xlfn.XLOOKUP(t_IFT[[#This Row],[NOM]],tListing[NOM PRENOM],tListing[POSTE],"Non trouvée")</f>
        <v>INT</v>
      </c>
      <c r="D31" s="99"/>
      <c r="E31" s="98">
        <v>62</v>
      </c>
    </row>
    <row r="32" spans="1:5" x14ac:dyDescent="0.35">
      <c r="A32" s="102" t="str">
        <f>tListing[[#This Row],[NOM PRENOM]]</f>
        <v>VRAN A</v>
      </c>
      <c r="B32" s="98">
        <f>YEAR(_xlfn.XLOOKUP(t_IFT[[#This Row],[NOM]],tListing[NOM PRENOM],tListing[DATE NSSCE],"Non trouvée"))</f>
        <v>2004</v>
      </c>
      <c r="C32" s="100" t="str">
        <f>_xlfn.XLOOKUP(t_IFT[[#This Row],[NOM]],tListing[NOM PRENOM],tListing[POSTE],"Non trouvée")</f>
        <v>AR</v>
      </c>
      <c r="D32" s="99"/>
      <c r="E32" s="98">
        <v>70</v>
      </c>
    </row>
    <row r="33" spans="1:5" x14ac:dyDescent="0.35">
      <c r="A33" s="102" t="str">
        <f>tListing[[#This Row],[NOM PRENOM]]</f>
        <v>RAC N</v>
      </c>
      <c r="B33" s="101">
        <f>YEAR(_xlfn.XLOOKUP(t_IFT[[#This Row],[NOM]],tListing[NOM PRENOM],tListing[DATE NSSCE],"Non trouvée"))</f>
        <v>2003</v>
      </c>
      <c r="C33" s="100" t="str">
        <f>_xlfn.XLOOKUP(t_IFT[[#This Row],[NOM]],tListing[NOM PRENOM],tListing[POSTE],"Non trouvée")</f>
        <v>AIL</v>
      </c>
      <c r="D33" s="99"/>
      <c r="E33" s="98">
        <v>70</v>
      </c>
    </row>
    <row r="34" spans="1:5" x14ac:dyDescent="0.35">
      <c r="A34" s="102" t="str">
        <f>tListing[[#This Row],[NOM PRENOM]]</f>
        <v>BERRY H</v>
      </c>
      <c r="B34" s="98">
        <f>YEAR(_xlfn.XLOOKUP(t_IFT[[#This Row],[NOM]],tListing[NOM PRENOM],tListing[DATE NSSCE],"Non trouvée"))</f>
        <v>2003</v>
      </c>
      <c r="C34" s="100" t="str">
        <f>_xlfn.XLOOKUP(t_IFT[[#This Row],[NOM]],tListing[NOM PRENOM],tListing[POSTE],"Non trouvée")</f>
        <v>AR</v>
      </c>
      <c r="D34" s="99"/>
      <c r="E34" s="98">
        <v>73</v>
      </c>
    </row>
    <row r="35" spans="1:5" x14ac:dyDescent="0.35">
      <c r="A35" s="102" t="str">
        <f>tListing[[#This Row],[NOM PRENOM]]</f>
        <v>KA I</v>
      </c>
      <c r="B35" s="98">
        <f>YEAR(_xlfn.XLOOKUP(t_IFT[[#This Row],[NOM]],tListing[NOM PRENOM],tListing[DATE NSSCE],"Non trouvée"))</f>
        <v>2003</v>
      </c>
      <c r="C35" s="100" t="str">
        <f>_xlfn.XLOOKUP(t_IFT[[#This Row],[NOM]],tListing[NOM PRENOM],tListing[POSTE],"Non trouvée")</f>
        <v>INT</v>
      </c>
      <c r="D35" s="99"/>
      <c r="E35" s="98">
        <v>36</v>
      </c>
    </row>
    <row r="36" spans="1:5" x14ac:dyDescent="0.35">
      <c r="A36" s="102" t="str">
        <f>tListing[[#This Row],[NOM PRENOM]]</f>
        <v>RAST E</v>
      </c>
      <c r="B36" s="101">
        <f>YEAR(_xlfn.XLOOKUP(t_IFT[[#This Row],[NOM]],tListing[NOM PRENOM],tListing[DATE NSSCE],"Non trouvée"))</f>
        <v>2003</v>
      </c>
      <c r="C36" s="100" t="str">
        <f>_xlfn.XLOOKUP(t_IFT[[#This Row],[NOM]],tListing[NOM PRENOM],tListing[POSTE],"Non trouvée")</f>
        <v>AR</v>
      </c>
      <c r="D36" s="99"/>
      <c r="E36" s="98">
        <v>34</v>
      </c>
    </row>
    <row r="37" spans="1:5" x14ac:dyDescent="0.35">
      <c r="A37" s="102" t="str">
        <f>tListing[[#This Row],[NOM PRENOM]]</f>
        <v>PERIS D</v>
      </c>
      <c r="B37" s="98">
        <f>YEAR(_xlfn.XLOOKUP(t_IFT[[#This Row],[NOM]],tListing[NOM PRENOM],tListing[DATE NSSCE],"Non trouvée"))</f>
        <v>2003</v>
      </c>
      <c r="C37" s="98" t="str">
        <f>_xlfn.XLOOKUP(t_IFT[[#This Row],[NOM]],tListing[NOM PRENOM],tListing[POSTE],"Non trouvée")</f>
        <v>NA</v>
      </c>
      <c r="D37" s="99"/>
      <c r="E37" s="98">
        <v>70</v>
      </c>
    </row>
    <row r="38" spans="1:5" x14ac:dyDescent="0.35">
      <c r="A38" s="102" t="str">
        <f>tListing[[#This Row],[NOM PRENOM]]</f>
        <v>POU L</v>
      </c>
      <c r="B38" s="101">
        <f>YEAR(_xlfn.XLOOKUP(t_IFT[[#This Row],[NOM]],tListing[NOM PRENOM],tListing[DATE NSSCE],"Non trouvée"))</f>
        <v>2003</v>
      </c>
      <c r="C38" s="100" t="str">
        <f>_xlfn.XLOOKUP(t_IFT[[#This Row],[NOM]],tListing[NOM PRENOM],tListing[POSTE],"Non trouvée")</f>
        <v>INT</v>
      </c>
      <c r="D38" s="99"/>
      <c r="E38" s="98">
        <v>51</v>
      </c>
    </row>
    <row r="39" spans="1:5" x14ac:dyDescent="0.35">
      <c r="A39" s="102" t="str">
        <f>tListing[[#This Row],[NOM PRENOM]]</f>
        <v>ROU F</v>
      </c>
      <c r="B39" s="98">
        <f>YEAR(_xlfn.XLOOKUP(t_IFT[[#This Row],[NOM]],tListing[NOM PRENOM],tListing[DATE NSSCE],"Non trouvée"))</f>
        <v>2003</v>
      </c>
      <c r="C39" s="100" t="str">
        <f>_xlfn.XLOOKUP(t_IFT[[#This Row],[NOM]],tListing[NOM PRENOM],tListing[POSTE],"Non trouvée")</f>
        <v>AR</v>
      </c>
      <c r="D39" s="99"/>
      <c r="E39" s="98">
        <v>40</v>
      </c>
    </row>
    <row r="40" spans="1:5" x14ac:dyDescent="0.35">
      <c r="A40" s="102" t="str">
        <f>tListing[[#This Row],[NOM PRENOM]]</f>
        <v>DENAL T</v>
      </c>
      <c r="B40" s="98">
        <f>YEAR(_xlfn.XLOOKUP(t_IFT[[#This Row],[NOM]],tListing[NOM PRENOM],tListing[DATE NSSCE],"Non trouvée"))</f>
        <v>2002</v>
      </c>
      <c r="C40" s="100" t="str">
        <f>_xlfn.XLOOKUP(t_IFT[[#This Row],[NOM]],tListing[NOM PRENOM],tListing[POSTE],"Non trouvée")</f>
        <v>AR</v>
      </c>
      <c r="D40" s="99"/>
      <c r="E40" s="98">
        <v>53</v>
      </c>
    </row>
    <row r="41" spans="1:5" x14ac:dyDescent="0.35">
      <c r="A41" s="102" t="str">
        <f>tListing[[#This Row],[NOM PRENOM]]</f>
        <v>SON M</v>
      </c>
      <c r="B41" s="98">
        <f>YEAR(_xlfn.XLOOKUP(t_IFT[[#This Row],[NOM]],tListing[NOM PRENOM],tListing[DATE NSSCE],"Non trouvée"))</f>
        <v>2002</v>
      </c>
      <c r="C41" s="100" t="str">
        <f>_xlfn.XLOOKUP(t_IFT[[#This Row],[NOM]],tListing[NOM PRENOM],tListing[POSTE],"Non trouvée")</f>
        <v>AR</v>
      </c>
      <c r="D41" s="99"/>
      <c r="E41" s="98">
        <v>38</v>
      </c>
    </row>
    <row r="42" spans="1:5" x14ac:dyDescent="0.35">
      <c r="A42" s="102" t="str">
        <f>tListing[[#This Row],[NOM PRENOM]]</f>
        <v>DAN J</v>
      </c>
      <c r="B42" s="98">
        <f>YEAR(_xlfn.XLOOKUP(t_IFT[[#This Row],[NOM]],tListing[NOM PRENOM],tListing[DATE NSSCE],"Non trouvée"))</f>
        <v>2002</v>
      </c>
      <c r="C42" s="100" t="str">
        <f>_xlfn.XLOOKUP(t_IFT[[#This Row],[NOM]],tListing[NOM PRENOM],tListing[POSTE],"Non trouvée")</f>
        <v>AIL</v>
      </c>
      <c r="D42" s="99"/>
      <c r="E42" s="98">
        <v>67</v>
      </c>
    </row>
    <row r="43" spans="1:5" x14ac:dyDescent="0.35">
      <c r="A43" s="102" t="str">
        <f>tListing[[#This Row],[NOM PRENOM]]</f>
        <v>PLAN Q</v>
      </c>
      <c r="B43" s="98">
        <f>YEAR(_xlfn.XLOOKUP(t_IFT[[#This Row],[NOM]],tListing[NOM PRENOM],tListing[DATE NSSCE],"Non trouvée"))</f>
        <v>2002</v>
      </c>
      <c r="C43" s="100" t="str">
        <f>_xlfn.XLOOKUP(t_IFT[[#This Row],[NOM]],tListing[NOM PRENOM],tListing[POSTE],"Non trouvée")</f>
        <v>AR</v>
      </c>
      <c r="D43" s="99"/>
      <c r="E43" s="98">
        <v>71</v>
      </c>
    </row>
    <row r="44" spans="1:5" x14ac:dyDescent="0.35">
      <c r="A44" s="102" t="str">
        <f>tListing[[#This Row],[NOM PRENOM]]</f>
        <v>BEGA S</v>
      </c>
      <c r="B44" s="98">
        <f>YEAR(_xlfn.XLOOKUP(t_IFT[[#This Row],[NOM]],tListing[NOM PRENOM],tListing[DATE NSSCE],"Non trouvée"))</f>
        <v>2002</v>
      </c>
      <c r="C44" s="100" t="str">
        <f>_xlfn.XLOOKUP(t_IFT[[#This Row],[NOM]],tListing[NOM PRENOM],tListing[POSTE],"Non trouvée")</f>
        <v>INT</v>
      </c>
      <c r="D44" s="99"/>
      <c r="E44" s="98">
        <v>37</v>
      </c>
    </row>
    <row r="45" spans="1:5" x14ac:dyDescent="0.35">
      <c r="A45" s="102" t="str">
        <f>tListing[[#This Row],[NOM PRENOM]]</f>
        <v>GAUDE Y</v>
      </c>
      <c r="B45" s="98">
        <f>YEAR(_xlfn.XLOOKUP(t_IFT[[#This Row],[NOM]],tListing[NOM PRENOM],tListing[DATE NSSCE],"Non trouvée"))</f>
        <v>2001</v>
      </c>
      <c r="C45" s="100" t="str">
        <f>_xlfn.XLOOKUP(t_IFT[[#This Row],[NOM]],tListing[NOM PRENOM],tListing[POSTE],"Non trouvée")</f>
        <v>NA</v>
      </c>
      <c r="D45" s="99"/>
      <c r="E45" s="98">
        <v>49</v>
      </c>
    </row>
    <row r="46" spans="1:5" x14ac:dyDescent="0.35">
      <c r="A46" s="102" t="str">
        <f>tListing[[#This Row],[NOM PRENOM]]</f>
        <v>DOM D</v>
      </c>
      <c r="B46" s="98">
        <f>YEAR(_xlfn.XLOOKUP(t_IFT[[#This Row],[NOM]],tListing[NOM PRENOM],tListing[DATE NSSCE],"Non trouvée"))</f>
        <v>2001</v>
      </c>
      <c r="C46" s="100" t="str">
        <f>_xlfn.XLOOKUP(t_IFT[[#This Row],[NOM]],tListing[NOM PRENOM],tListing[POSTE],"Non trouvée")</f>
        <v>AR</v>
      </c>
      <c r="D46" s="99"/>
      <c r="E46" s="98">
        <v>30</v>
      </c>
    </row>
    <row r="47" spans="1:5" x14ac:dyDescent="0.35">
      <c r="A47" s="102" t="str">
        <f>tListing[[#This Row],[NOM PRENOM]]</f>
        <v>HUR K</v>
      </c>
      <c r="B47" s="98">
        <f>YEAR(_xlfn.XLOOKUP(t_IFT[[#This Row],[NOM]],tListing[NOM PRENOM],tListing[DATE NSSCE],"Non trouvée"))</f>
        <v>2001</v>
      </c>
      <c r="C47" s="100" t="str">
        <f>_xlfn.XLOOKUP(t_IFT[[#This Row],[NOM]],tListing[NOM PRENOM],tListing[POSTE],"Non trouvée")</f>
        <v>NA</v>
      </c>
      <c r="D47" s="99"/>
      <c r="E47" s="98">
        <v>34</v>
      </c>
    </row>
    <row r="48" spans="1:5" x14ac:dyDescent="0.35">
      <c r="A48" s="102" t="str">
        <f>tListing[[#This Row],[NOM PRENOM]]</f>
        <v>QUET R</v>
      </c>
      <c r="B48" s="98">
        <f>YEAR(_xlfn.XLOOKUP(t_IFT[[#This Row],[NOM]],tListing[NOM PRENOM],tListing[DATE NSSCE],"Non trouvée"))</f>
        <v>2001</v>
      </c>
      <c r="C48" s="100" t="str">
        <f>_xlfn.XLOOKUP(t_IFT[[#This Row],[NOM]],tListing[NOM PRENOM],tListing[POSTE],"Non trouvée")</f>
        <v>INT</v>
      </c>
      <c r="D48" s="99"/>
      <c r="E48" s="98">
        <v>51</v>
      </c>
    </row>
    <row r="49" spans="1:5" x14ac:dyDescent="0.35">
      <c r="A49" s="102" t="str">
        <f>tListing[[#This Row],[NOM PRENOM]]</f>
        <v>YER C</v>
      </c>
      <c r="B49" s="98">
        <f>YEAR(_xlfn.XLOOKUP(t_IFT[[#This Row],[NOM]],tListing[NOM PRENOM],tListing[DATE NSSCE],"Non trouvée"))</f>
        <v>2001</v>
      </c>
      <c r="C49" s="100" t="str">
        <f>_xlfn.XLOOKUP(t_IFT[[#This Row],[NOM]],tListing[NOM PRENOM],tListing[POSTE],"Non trouvée")</f>
        <v>NA</v>
      </c>
      <c r="D49" s="99"/>
      <c r="E49" s="98">
        <v>74</v>
      </c>
    </row>
    <row r="50" spans="1:5" x14ac:dyDescent="0.35">
      <c r="A50" s="102" t="str">
        <f>tListing[[#This Row],[NOM PRENOM]]</f>
        <v>RUS M</v>
      </c>
      <c r="B50" s="98">
        <f>YEAR(_xlfn.XLOOKUP(t_IFT[[#This Row],[NOM]],tListing[NOM PRENOM],tListing[DATE NSSCE],"Non trouvée"))</f>
        <v>2001</v>
      </c>
      <c r="C50" s="100" t="str">
        <f>_xlfn.XLOOKUP(t_IFT[[#This Row],[NOM]],tListing[NOM PRENOM],tListing[POSTE],"Non trouvée")</f>
        <v>NA</v>
      </c>
      <c r="D50" s="99"/>
      <c r="E50" s="98">
        <v>72</v>
      </c>
    </row>
    <row r="51" spans="1:5" x14ac:dyDescent="0.35">
      <c r="A51" s="102" t="str">
        <f>tListing[[#This Row],[NOM PRENOM]]</f>
        <v>RAU Z</v>
      </c>
      <c r="B51" s="98">
        <f>YEAR(_xlfn.XLOOKUP(t_IFT[[#This Row],[NOM]],tListing[NOM PRENOM],tListing[DATE NSSCE],"Non trouvée"))</f>
        <v>2000</v>
      </c>
      <c r="C51" s="100" t="str">
        <f>_xlfn.XLOOKUP(t_IFT[[#This Row],[NOM]],tListing[NOM PRENOM],tListing[POSTE],"Non trouvée")</f>
        <v>NA</v>
      </c>
      <c r="D51" s="99"/>
      <c r="E51" s="98">
        <v>57</v>
      </c>
    </row>
    <row r="52" spans="1:5" x14ac:dyDescent="0.35">
      <c r="A52" s="102" t="str">
        <f>tListing[[#This Row],[NOM PRENOM]]</f>
        <v>MEHA R</v>
      </c>
      <c r="B52" s="98">
        <f>YEAR(_xlfn.XLOOKUP(t_IFT[[#This Row],[NOM]],tListing[NOM PRENOM],tListing[DATE NSSCE],"Non trouvée"))</f>
        <v>2000</v>
      </c>
      <c r="C52" s="100" t="str">
        <f>_xlfn.XLOOKUP(t_IFT[[#This Row],[NOM]],tListing[NOM PRENOM],tListing[POSTE],"Non trouvée")</f>
        <v>INT</v>
      </c>
      <c r="D52" s="99"/>
      <c r="E52" s="98">
        <v>61</v>
      </c>
    </row>
    <row r="53" spans="1:5" x14ac:dyDescent="0.35">
      <c r="A53" s="102" t="str">
        <f>tListing[[#This Row],[NOM PRENOM]]</f>
        <v>RIS G</v>
      </c>
      <c r="B53" s="98">
        <f>YEAR(_xlfn.XLOOKUP(t_IFT[[#This Row],[NOM]],tListing[NOM PRENOM],tListing[DATE NSSCE],"Non trouvée"))</f>
        <v>2000</v>
      </c>
      <c r="C53" s="100" t="str">
        <f>_xlfn.XLOOKUP(t_IFT[[#This Row],[NOM]],tListing[NOM PRENOM],tListing[POSTE],"Non trouvée")</f>
        <v>NA</v>
      </c>
      <c r="D53" s="99"/>
      <c r="E53" s="98">
        <v>66</v>
      </c>
    </row>
    <row r="54" spans="1:5" x14ac:dyDescent="0.35">
      <c r="A54" s="102" t="str">
        <f>tListing[[#This Row],[NOM PRENOM]]</f>
        <v>NOU T</v>
      </c>
      <c r="B54" s="98">
        <f>YEAR(_xlfn.XLOOKUP(t_IFT[[#This Row],[NOM]],tListing[NOM PRENOM],tListing[DATE NSSCE],"Non trouvée"))</f>
        <v>2000</v>
      </c>
      <c r="C54" s="100" t="str">
        <f>_xlfn.XLOOKUP(t_IFT[[#This Row],[NOM]],tListing[NOM PRENOM],tListing[POSTE],"Non trouvée")</f>
        <v>NA</v>
      </c>
      <c r="D54" s="99"/>
      <c r="E54" s="98">
        <v>31</v>
      </c>
    </row>
    <row r="55" spans="1:5" x14ac:dyDescent="0.35">
      <c r="A55" s="102" t="str">
        <f>tListing[[#This Row],[NOM PRENOM]]</f>
        <v>CA J</v>
      </c>
      <c r="B55" s="98">
        <f>YEAR(_xlfn.XLOOKUP(t_IFT[[#This Row],[NOM]],tListing[NOM PRENOM],tListing[DATE NSSCE],"Non trouvée"))</f>
        <v>1999</v>
      </c>
      <c r="C55" s="100" t="str">
        <f>_xlfn.XLOOKUP(t_IFT[[#This Row],[NOM]],tListing[NOM PRENOM],tListing[POSTE],"Non trouvée")</f>
        <v>NA</v>
      </c>
      <c r="D55" s="99"/>
      <c r="E55" s="98">
        <v>73</v>
      </c>
    </row>
    <row r="56" spans="1:5" x14ac:dyDescent="0.35">
      <c r="A56" s="102" t="str">
        <f>tListing[[#This Row],[NOM PRENOM]]</f>
        <v>DROAT A</v>
      </c>
      <c r="B56" s="98">
        <f>YEAR(_xlfn.XLOOKUP(t_IFT[[#This Row],[NOM]],tListing[NOM PRENOM],tListing[DATE NSSCE],"Non trouvée"))</f>
        <v>1999</v>
      </c>
      <c r="C56" s="100" t="str">
        <f>_xlfn.XLOOKUP(t_IFT[[#This Row],[NOM]],tListing[NOM PRENOM],tListing[POSTE],"Non trouvée")</f>
        <v>NA</v>
      </c>
      <c r="D56" s="99"/>
      <c r="E56" s="98">
        <v>40</v>
      </c>
    </row>
    <row r="57" spans="1:5" x14ac:dyDescent="0.35">
      <c r="A57" s="102" t="str">
        <f>tListing[[#This Row],[NOM PRENOM]]</f>
        <v>GOIRE M</v>
      </c>
      <c r="B57" s="98">
        <f>YEAR(_xlfn.XLOOKUP(t_IFT[[#This Row],[NOM]],tListing[NOM PRENOM],tListing[DATE NSSCE],"Non trouvée"))</f>
        <v>1999</v>
      </c>
      <c r="C57" s="100" t="str">
        <f>_xlfn.XLOOKUP(t_IFT[[#This Row],[NOM]],tListing[NOM PRENOM],tListing[POSTE],"Non trouvée")</f>
        <v>NA</v>
      </c>
      <c r="D57" s="99"/>
      <c r="E57" s="98">
        <v>74</v>
      </c>
    </row>
    <row r="58" spans="1:5" x14ac:dyDescent="0.35">
      <c r="A58" s="102" t="str">
        <f>tListing[[#This Row],[NOM PRENOM]]</f>
        <v>LABA V</v>
      </c>
      <c r="B58" s="98">
        <f>YEAR(_xlfn.XLOOKUP(t_IFT[[#This Row],[NOM]],tListing[NOM PRENOM],tListing[DATE NSSCE],"Non trouvée"))</f>
        <v>1999</v>
      </c>
      <c r="C58" s="100" t="str">
        <f>_xlfn.XLOOKUP(t_IFT[[#This Row],[NOM]],tListing[NOM PRENOM],tListing[POSTE],"Non trouvée")</f>
        <v>NA</v>
      </c>
      <c r="D58" s="99"/>
      <c r="E58" s="98">
        <v>51</v>
      </c>
    </row>
    <row r="59" spans="1:5" x14ac:dyDescent="0.35">
      <c r="A59" s="102" t="str">
        <f>tListing[[#This Row],[NOM PRENOM]]</f>
        <v>PAR P</v>
      </c>
      <c r="B59" s="98">
        <f>YEAR(_xlfn.XLOOKUP(t_IFT[[#This Row],[NOM]],tListing[NOM PRENOM],tListing[DATE NSSCE],"Non trouvée"))</f>
        <v>1999</v>
      </c>
      <c r="C59" s="100" t="str">
        <f>_xlfn.XLOOKUP(t_IFT[[#This Row],[NOM]],tListing[NOM PRENOM],tListing[POSTE],"Non trouvée")</f>
        <v>AR</v>
      </c>
      <c r="D59" s="99"/>
      <c r="E59" s="98">
        <v>53</v>
      </c>
    </row>
  </sheetData>
  <pageMargins left="0.7" right="0.7" top="0.75" bottom="0.75" header="0.3" footer="0.3"/>
  <tableParts count="1">
    <tablePart r:id="rId1"/>
  </tableParts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3DA207F-65C2-42D8-BB90-0B189E89B7FC}">
  <sheetPr>
    <tabColor theme="1"/>
  </sheetPr>
  <dimension ref="A1:C9"/>
  <sheetViews>
    <sheetView showGridLines="0" workbookViewId="0">
      <selection activeCell="C5" sqref="C5:C6"/>
    </sheetView>
  </sheetViews>
  <sheetFormatPr baseColWidth="10" defaultRowHeight="15.5" x14ac:dyDescent="0.35"/>
  <cols>
    <col min="2" max="2" width="16.53515625" customWidth="1"/>
    <col min="3" max="3" width="16.23046875" bestFit="1" customWidth="1"/>
  </cols>
  <sheetData>
    <row r="1" spans="1:3" x14ac:dyDescent="0.35">
      <c r="A1" t="s">
        <v>183</v>
      </c>
    </row>
    <row r="4" spans="1:3" x14ac:dyDescent="0.35">
      <c r="A4" t="s">
        <v>184</v>
      </c>
      <c r="B4" t="s">
        <v>185</v>
      </c>
      <c r="C4" t="s">
        <v>186</v>
      </c>
    </row>
    <row r="5" spans="1:3" x14ac:dyDescent="0.35">
      <c r="A5" t="s">
        <v>133</v>
      </c>
      <c r="B5">
        <v>1</v>
      </c>
      <c r="C5" t="s">
        <v>188</v>
      </c>
    </row>
    <row r="6" spans="1:3" x14ac:dyDescent="0.35">
      <c r="A6" t="s">
        <v>148</v>
      </c>
      <c r="B6">
        <v>2</v>
      </c>
      <c r="C6" t="s">
        <v>187</v>
      </c>
    </row>
    <row r="7" spans="1:3" x14ac:dyDescent="0.35">
      <c r="A7" t="s">
        <v>134</v>
      </c>
      <c r="B7">
        <v>3</v>
      </c>
    </row>
    <row r="8" spans="1:3" x14ac:dyDescent="0.35">
      <c r="B8">
        <v>4</v>
      </c>
    </row>
    <row r="9" spans="1:3" x14ac:dyDescent="0.35">
      <c r="B9">
        <v>5</v>
      </c>
    </row>
  </sheetData>
  <pageMargins left="0.7" right="0.7" top="0.75" bottom="0.75" header="0.3" footer="0.3"/>
  <tableParts count="3">
    <tablePart r:id="rId1"/>
    <tablePart r:id="rId2"/>
    <tablePart r:id="rId3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_rels/item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5.xml"/></Relationships>
</file>

<file path=customXml/_rels/item6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6.xml"/></Relationships>
</file>

<file path=customXml/_rels/item7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7.xml"/></Relationships>
</file>

<file path=customXml/_rels/item8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8.xml"/></Relationships>
</file>

<file path=customXml/_rels/item9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9.xml"/></Relationships>
</file>

<file path=customXml/_rels/item10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0.xml"/></Relationships>
</file>

<file path=customXml/_rels/item1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1.xml"/></Relationships>
</file>

<file path=customXml/_rels/item1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2.xml"/></Relationships>
</file>

<file path=customXml/_rels/item1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3.xml"/></Relationships>
</file>

<file path=customXml/_rels/item1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4.xml"/></Relationships>
</file>

<file path=customXml/_rels/item1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5.xml"/></Relationships>
</file>

<file path=customXml/_rels/item16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6.xml"/></Relationships>
</file>

<file path=customXml/_rels/item17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7.xml"/></Relationships>
</file>

<file path=customXml/_rels/item18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8.xml"/></Relationships>
</file>

<file path=customXml/_rels/item19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9.xml"/></Relationships>
</file>

<file path=customXml/_rels/item20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0.xml"/></Relationships>
</file>

<file path=customXml/_rels/item2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1.xml"/></Relationships>
</file>

<file path=customXml/item1.xml>��
</file>

<file path=customXml/item2.xml>��
</file>

<file path=customXml/item3.xml>��
</file>

<file path=customXml/item4.xml>��
</file>

<file path=customXml/item5.xml>��
</file>

<file path=customXml/item6.xml>��
</file>

<file path=customXml/item7.xml>��
</file>

<file path=customXml/item8.xml>��
</file>

<file path=customXml/item9.xml>��
</file>

<file path=customXml/item10.xml>��
</file>

<file path=customXml/item11.xml>��
</file>

<file path=customXml/item12.xml>��
</file>

<file path=customXml/item13.xml>��
</file>

<file path=customXml/item14.xml>��
</file>

<file path=customXml/item15.xml>��
</file>

<file path=customXml/item16.xml>��
</file>

<file path=customXml/item17.xml>��
</file>

<file path=customXml/item18.xml>��
</file>

<file path=customXml/item19.xml>��
</file>

<file path=customXml/item20.xml>��
</file>

<file path=customXml/item21.xml>��
</file>

<file path=customXml/itemProps1.xml><?xml version="1.0" encoding="utf-8"?>
<ds:datastoreItem xmlns:ds="http://schemas.openxmlformats.org/officeDocument/2006/customXml" ds:itemID="{A01CF989-B519-40C4-B56B-4965A12ADA24}">
  <ds:schemaRefs/>
</ds:datastoreItem>
</file>

<file path=customXml/itemProps2.xml><?xml version="1.0" encoding="utf-8"?>
<ds:datastoreItem xmlns:ds="http://schemas.openxmlformats.org/officeDocument/2006/customXml" ds:itemID="{A58B2D90-C928-4396-B5D8-14B1F6FB2EC5}">
  <ds:schemaRefs/>
</ds:datastoreItem>
</file>

<file path=customXml/itemProps3.xml><?xml version="1.0" encoding="utf-8"?>
<ds:datastoreItem xmlns:ds="http://schemas.openxmlformats.org/officeDocument/2006/customXml" ds:itemID="{50F587F8-0C29-442A-8646-8C5C3214259D}">
  <ds:schemaRefs/>
</ds:datastoreItem>
</file>

<file path=customXml/itemProps4.xml><?xml version="1.0" encoding="utf-8"?>
<ds:datastoreItem xmlns:ds="http://schemas.openxmlformats.org/officeDocument/2006/customXml" ds:itemID="{5AB9EA17-E464-4C0D-B385-A3D9985D5056}">
  <ds:schemaRefs/>
</ds:datastoreItem>
</file>

<file path=customXml/itemProps5.xml><?xml version="1.0" encoding="utf-8"?>
<ds:datastoreItem xmlns:ds="http://schemas.openxmlformats.org/officeDocument/2006/customXml" ds:itemID="{69AF350D-CD31-4A66-866D-EC7FC71BDD0E}">
  <ds:schemaRefs/>
</ds:datastoreItem>
</file>

<file path=customXml/itemProps6.xml><?xml version="1.0" encoding="utf-8"?>
<ds:datastoreItem xmlns:ds="http://schemas.openxmlformats.org/officeDocument/2006/customXml" ds:itemID="{909A2E5D-3CC2-43BB-8F8D-6A4F5286759C}">
  <ds:schemaRefs/>
</ds:datastoreItem>
</file>

<file path=customXml/itemProps7.xml><?xml version="1.0" encoding="utf-8"?>
<ds:datastoreItem xmlns:ds="http://schemas.openxmlformats.org/officeDocument/2006/customXml" ds:itemID="{B97682A9-CBD8-490C-9755-9C68898993B3}">
  <ds:schemaRefs/>
</ds:datastoreItem>
</file>

<file path=customXml/itemProps8.xml><?xml version="1.0" encoding="utf-8"?>
<ds:datastoreItem xmlns:ds="http://schemas.openxmlformats.org/officeDocument/2006/customXml" ds:itemID="{1FB0160C-B947-4F8F-97C6-2A54F9E4639C}">
  <ds:schemaRefs/>
</ds:datastoreItem>
</file>

<file path=customXml/itemProps9.xml><?xml version="1.0" encoding="utf-8"?>
<ds:datastoreItem xmlns:ds="http://schemas.openxmlformats.org/officeDocument/2006/customXml" ds:itemID="{BC2DD3C1-E112-4FFA-B5B5-97570C54A2C0}">
  <ds:schemaRefs/>
</ds:datastoreItem>
</file>

<file path=customXml/itemProps10.xml><?xml version="1.0" encoding="utf-8"?>
<ds:datastoreItem xmlns:ds="http://schemas.openxmlformats.org/officeDocument/2006/customXml" ds:itemID="{174A88F2-7898-4F82-92D4-3C45B39AF086}">
  <ds:schemaRefs/>
</ds:datastoreItem>
</file>

<file path=customXml/itemProps11.xml><?xml version="1.0" encoding="utf-8"?>
<ds:datastoreItem xmlns:ds="http://schemas.openxmlformats.org/officeDocument/2006/customXml" ds:itemID="{52DF66B2-AD69-4360-9B82-3DBEE15D65B9}">
  <ds:schemaRefs/>
</ds:datastoreItem>
</file>

<file path=customXml/itemProps12.xml><?xml version="1.0" encoding="utf-8"?>
<ds:datastoreItem xmlns:ds="http://schemas.openxmlformats.org/officeDocument/2006/customXml" ds:itemID="{414979EA-E7B8-46AF-8C34-EF94ACFDAF34}">
  <ds:schemaRefs/>
</ds:datastoreItem>
</file>

<file path=customXml/itemProps13.xml><?xml version="1.0" encoding="utf-8"?>
<ds:datastoreItem xmlns:ds="http://schemas.openxmlformats.org/officeDocument/2006/customXml" ds:itemID="{43D719DD-2359-4664-BAA2-B7145710A520}">
  <ds:schemaRefs/>
</ds:datastoreItem>
</file>

<file path=customXml/itemProps14.xml><?xml version="1.0" encoding="utf-8"?>
<ds:datastoreItem xmlns:ds="http://schemas.openxmlformats.org/officeDocument/2006/customXml" ds:itemID="{C5930DC9-FE5B-4049-BE3D-C3A0393187DA}">
  <ds:schemaRefs/>
</ds:datastoreItem>
</file>

<file path=customXml/itemProps15.xml><?xml version="1.0" encoding="utf-8"?>
<ds:datastoreItem xmlns:ds="http://schemas.openxmlformats.org/officeDocument/2006/customXml" ds:itemID="{70AC2802-C4A6-4BC7-8487-B15F4272686B}">
  <ds:schemaRefs/>
</ds:datastoreItem>
</file>

<file path=customXml/itemProps16.xml><?xml version="1.0" encoding="utf-8"?>
<ds:datastoreItem xmlns:ds="http://schemas.openxmlformats.org/officeDocument/2006/customXml" ds:itemID="{313A2D7B-DABB-485B-A909-5156D5B89A9E}">
  <ds:schemaRefs/>
</ds:datastoreItem>
</file>

<file path=customXml/itemProps17.xml><?xml version="1.0" encoding="utf-8"?>
<ds:datastoreItem xmlns:ds="http://schemas.openxmlformats.org/officeDocument/2006/customXml" ds:itemID="{A60C6004-8662-4E60-A180-15A21257768E}">
  <ds:schemaRefs/>
</ds:datastoreItem>
</file>

<file path=customXml/itemProps18.xml><?xml version="1.0" encoding="utf-8"?>
<ds:datastoreItem xmlns:ds="http://schemas.openxmlformats.org/officeDocument/2006/customXml" ds:itemID="{99BBC158-DD53-4C90-A4FD-F382D00A2490}">
  <ds:schemaRefs/>
</ds:datastoreItem>
</file>

<file path=customXml/itemProps19.xml><?xml version="1.0" encoding="utf-8"?>
<ds:datastoreItem xmlns:ds="http://schemas.openxmlformats.org/officeDocument/2006/customXml" ds:itemID="{159CFAE1-237C-4F7D-9086-356AFA30D21F}">
  <ds:schemaRefs/>
</ds:datastoreItem>
</file>

<file path=customXml/itemProps20.xml><?xml version="1.0" encoding="utf-8"?>
<ds:datastoreItem xmlns:ds="http://schemas.openxmlformats.org/officeDocument/2006/customXml" ds:itemID="{A448772F-51B5-4457-8E47-1FDBD65D1F33}">
  <ds:schemaRefs/>
</ds:datastoreItem>
</file>

<file path=customXml/itemProps21.xml><?xml version="1.0" encoding="utf-8"?>
<ds:datastoreItem xmlns:ds="http://schemas.openxmlformats.org/officeDocument/2006/customXml" ds:itemID="{807C8169-E9C6-4422-BD24-51A5DFE1FAD5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20</vt:i4>
      </vt:variant>
      <vt:variant>
        <vt:lpstr>Plages nommées</vt:lpstr>
      </vt:variant>
      <vt:variant>
        <vt:i4>4</vt:i4>
      </vt:variant>
    </vt:vector>
  </HeadingPairs>
  <TitlesOfParts>
    <vt:vector size="24" baseType="lpstr">
      <vt:lpstr>Listing</vt:lpstr>
      <vt:lpstr>TCD</vt:lpstr>
      <vt:lpstr>Fiche joueuse</vt:lpstr>
      <vt:lpstr>Csgne Tests</vt:lpstr>
      <vt:lpstr>IFT</vt:lpstr>
      <vt:lpstr>V15m</vt:lpstr>
      <vt:lpstr>TTest</vt:lpstr>
      <vt:lpstr>BRD_JUMP</vt:lpstr>
      <vt:lpstr>EMBP</vt:lpstr>
      <vt:lpstr>EMBF</vt:lpstr>
      <vt:lpstr>SH_D</vt:lpstr>
      <vt:lpstr>SH_G</vt:lpstr>
      <vt:lpstr>DC</vt:lpstr>
      <vt:lpstr>TIR_H</vt:lpstr>
      <vt:lpstr>TIR_V</vt:lpstr>
      <vt:lpstr>SDT</vt:lpstr>
      <vt:lpstr>SDT_TRAP</vt:lpstr>
      <vt:lpstr>HIP_THRUST</vt:lpstr>
      <vt:lpstr>SQUAT</vt:lpstr>
      <vt:lpstr>Listes de validation</vt:lpstr>
      <vt:lpstr>listeEquipes</vt:lpstr>
      <vt:lpstr>listeMusculations</vt:lpstr>
      <vt:lpstr>listeSaisons</vt:lpstr>
      <vt:lpstr>NomChoisi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olivier</dc:creator>
  <cp:lastModifiedBy>Christian CROCHE</cp:lastModifiedBy>
  <cp:lastPrinted>2024-05-21T12:16:34Z</cp:lastPrinted>
  <dcterms:created xsi:type="dcterms:W3CDTF">2021-08-15T10:27:15Z</dcterms:created>
  <dcterms:modified xsi:type="dcterms:W3CDTF">2024-06-11T18:04:15Z</dcterms:modified>
</cp:coreProperties>
</file>